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atallana\Downloads\"/>
    </mc:Choice>
  </mc:AlternateContent>
  <xr:revisionPtr revIDLastSave="0" documentId="8_{E677654C-D458-457B-8964-27A30E8C540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STATA" sheetId="1" r:id="rId1"/>
    <sheet name="PULMON" sheetId="2" r:id="rId2"/>
    <sheet name="ESTOMAGO" sheetId="3" r:id="rId3"/>
    <sheet name="MAMA" sheetId="4" r:id="rId4"/>
    <sheet name="CERVIX" sheetId="5" r:id="rId5"/>
    <sheet name="COLORRECTAL" sheetId="6" r:id="rId6"/>
    <sheet name="LLA_ADULTOS" sheetId="7" r:id="rId7"/>
    <sheet name="LLA_PEDIATRIA" sheetId="8" r:id="rId8"/>
    <sheet name="LMA_ADULTOS" sheetId="9" r:id="rId9"/>
    <sheet name="LMA_PEDIATRIA" sheetId="10" r:id="rId10"/>
    <sheet name="LNH_ADULTOS" sheetId="11" r:id="rId11"/>
    <sheet name="Total Cáncer EPS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16" i="5" l="1"/>
  <c r="AM11" i="6"/>
  <c r="AC11" i="6"/>
  <c r="S11" i="6"/>
  <c r="T11" i="4"/>
  <c r="AD11" i="4" s="1"/>
  <c r="AB18" i="5"/>
  <c r="AS18" i="5" l="1"/>
  <c r="AK18" i="5"/>
  <c r="Z18" i="5"/>
  <c r="AJ18" i="5" s="1"/>
  <c r="U11" i="9"/>
  <c r="U11" i="10"/>
  <c r="AL11" i="1"/>
  <c r="AD11" i="1"/>
  <c r="T11" i="1"/>
  <c r="AB11" i="1"/>
  <c r="AM11" i="8" l="1"/>
  <c r="AE11" i="8"/>
  <c r="W12" i="8"/>
  <c r="AE12" i="7"/>
  <c r="W11" i="7"/>
  <c r="W17" i="7"/>
  <c r="T11" i="9" l="1"/>
  <c r="W11" i="10"/>
  <c r="V11" i="10"/>
  <c r="U12" i="9" l="1"/>
  <c r="U13" i="9"/>
  <c r="U14" i="9"/>
  <c r="U15" i="9"/>
  <c r="U16" i="9"/>
  <c r="U17" i="9"/>
  <c r="U18" i="9"/>
  <c r="U19" i="9"/>
  <c r="U20" i="9"/>
  <c r="U21" i="9"/>
  <c r="U22" i="9"/>
  <c r="U23" i="9"/>
  <c r="U24" i="9"/>
  <c r="U25" i="9"/>
  <c r="U26" i="9"/>
  <c r="U27" i="9"/>
  <c r="U28" i="9"/>
  <c r="U29" i="9"/>
  <c r="U30" i="9"/>
  <c r="U31" i="9"/>
  <c r="U32" i="9"/>
  <c r="U33" i="9"/>
  <c r="U34" i="9"/>
  <c r="U35" i="9"/>
  <c r="U36" i="9"/>
  <c r="U37" i="9"/>
  <c r="U38" i="9"/>
  <c r="U39" i="9"/>
  <c r="U40" i="9"/>
  <c r="U41" i="9"/>
  <c r="E43" i="1" l="1"/>
  <c r="R40" i="9" l="1"/>
  <c r="D55" i="11"/>
  <c r="D54" i="11"/>
  <c r="D53" i="11"/>
  <c r="D52" i="11"/>
  <c r="D51" i="11"/>
  <c r="D50" i="11"/>
  <c r="D49" i="11"/>
  <c r="D48" i="11"/>
  <c r="D47" i="11"/>
  <c r="G43" i="11" a="1"/>
  <c r="G43" i="11" s="1"/>
  <c r="F43" i="11" a="1"/>
  <c r="F43" i="11" s="1"/>
  <c r="E43" i="11" a="1"/>
  <c r="E43" i="11" s="1"/>
  <c r="D43" i="11" a="1"/>
  <c r="D43" i="11" s="1"/>
  <c r="D57" i="11" s="1"/>
  <c r="Y41" i="11"/>
  <c r="AH41" i="11" s="1"/>
  <c r="X41" i="11"/>
  <c r="AG41" i="11" s="1"/>
  <c r="W41" i="11"/>
  <c r="AF41" i="11" s="1"/>
  <c r="V41" i="11"/>
  <c r="AE41" i="11" s="1"/>
  <c r="U41" i="11"/>
  <c r="AD41" i="11" s="1"/>
  <c r="T41" i="11"/>
  <c r="AC41" i="11" s="1"/>
  <c r="S41" i="11"/>
  <c r="AB41" i="11" s="1"/>
  <c r="R41" i="11"/>
  <c r="AA41" i="11" s="1"/>
  <c r="Q41" i="11"/>
  <c r="Z41" i="11" s="1"/>
  <c r="AB40" i="11"/>
  <c r="Y40" i="11"/>
  <c r="AH40" i="11" s="1"/>
  <c r="X40" i="11"/>
  <c r="AG40" i="11" s="1"/>
  <c r="W40" i="11"/>
  <c r="AF40" i="11" s="1"/>
  <c r="V40" i="11"/>
  <c r="AE40" i="11" s="1"/>
  <c r="U40" i="11"/>
  <c r="AD40" i="11" s="1"/>
  <c r="T40" i="11"/>
  <c r="AC40" i="11" s="1"/>
  <c r="S40" i="11"/>
  <c r="R40" i="11"/>
  <c r="AA40" i="11" s="1"/>
  <c r="Q40" i="11"/>
  <c r="Z40" i="11" s="1"/>
  <c r="AF39" i="11"/>
  <c r="AO39" i="11" s="1"/>
  <c r="AC39" i="11"/>
  <c r="Y39" i="11"/>
  <c r="AH39" i="11" s="1"/>
  <c r="X39" i="11"/>
  <c r="AG39" i="11" s="1"/>
  <c r="W39" i="11"/>
  <c r="V39" i="11"/>
  <c r="AE39" i="11" s="1"/>
  <c r="U39" i="11"/>
  <c r="AD39" i="11" s="1"/>
  <c r="T39" i="11"/>
  <c r="S39" i="11"/>
  <c r="AB39" i="11" s="1"/>
  <c r="R39" i="11"/>
  <c r="AA39" i="11" s="1"/>
  <c r="Q39" i="11"/>
  <c r="Z39" i="11" s="1"/>
  <c r="Y38" i="11"/>
  <c r="AH38" i="11" s="1"/>
  <c r="X38" i="11"/>
  <c r="AG38" i="11" s="1"/>
  <c r="W38" i="11"/>
  <c r="AF38" i="11" s="1"/>
  <c r="V38" i="11"/>
  <c r="AE38" i="11" s="1"/>
  <c r="U38" i="11"/>
  <c r="AD38" i="11" s="1"/>
  <c r="T38" i="11"/>
  <c r="AC38" i="11" s="1"/>
  <c r="S38" i="11"/>
  <c r="AB38" i="11" s="1"/>
  <c r="R38" i="11"/>
  <c r="AA38" i="11" s="1"/>
  <c r="Q38" i="11"/>
  <c r="Z38" i="11" s="1"/>
  <c r="Y37" i="11"/>
  <c r="AH37" i="11" s="1"/>
  <c r="X37" i="11"/>
  <c r="AG37" i="11" s="1"/>
  <c r="W37" i="11"/>
  <c r="AF37" i="11" s="1"/>
  <c r="V37" i="11"/>
  <c r="AE37" i="11" s="1"/>
  <c r="U37" i="11"/>
  <c r="AD37" i="11" s="1"/>
  <c r="T37" i="11"/>
  <c r="AC37" i="11" s="1"/>
  <c r="S37" i="11"/>
  <c r="AB37" i="11" s="1"/>
  <c r="R37" i="11"/>
  <c r="AA37" i="11" s="1"/>
  <c r="Q37" i="11"/>
  <c r="Z37" i="11" s="1"/>
  <c r="Y36" i="11"/>
  <c r="AH36" i="11" s="1"/>
  <c r="X36" i="11"/>
  <c r="AG36" i="11" s="1"/>
  <c r="W36" i="11"/>
  <c r="AF36" i="11" s="1"/>
  <c r="V36" i="11"/>
  <c r="AE36" i="11" s="1"/>
  <c r="U36" i="11"/>
  <c r="AD36" i="11" s="1"/>
  <c r="T36" i="11"/>
  <c r="AC36" i="11" s="1"/>
  <c r="S36" i="11"/>
  <c r="AB36" i="11" s="1"/>
  <c r="R36" i="11"/>
  <c r="AA36" i="11" s="1"/>
  <c r="Q36" i="11"/>
  <c r="Z36" i="11" s="1"/>
  <c r="Y35" i="11"/>
  <c r="AH35" i="11" s="1"/>
  <c r="X35" i="11"/>
  <c r="AG35" i="11" s="1"/>
  <c r="W35" i="11"/>
  <c r="AF35" i="11" s="1"/>
  <c r="V35" i="11"/>
  <c r="AE35" i="11" s="1"/>
  <c r="U35" i="11"/>
  <c r="AD35" i="11" s="1"/>
  <c r="T35" i="11"/>
  <c r="AC35" i="11" s="1"/>
  <c r="S35" i="11"/>
  <c r="AB35" i="11" s="1"/>
  <c r="R35" i="11"/>
  <c r="AA35" i="11" s="1"/>
  <c r="Q35" i="11"/>
  <c r="Z35" i="11" s="1"/>
  <c r="AF34" i="11"/>
  <c r="AO34" i="11" s="1"/>
  <c r="AD34" i="11"/>
  <c r="AC34" i="11"/>
  <c r="AL34" i="11" s="1"/>
  <c r="AB34" i="11"/>
  <c r="Y34" i="11"/>
  <c r="AH34" i="11" s="1"/>
  <c r="X34" i="11"/>
  <c r="AG34" i="11" s="1"/>
  <c r="W34" i="11"/>
  <c r="V34" i="11"/>
  <c r="AE34" i="11" s="1"/>
  <c r="U34" i="11"/>
  <c r="T34" i="11"/>
  <c r="S34" i="11"/>
  <c r="R34" i="11"/>
  <c r="AA34" i="11" s="1"/>
  <c r="Q34" i="11"/>
  <c r="Z34" i="11" s="1"/>
  <c r="AH33" i="11"/>
  <c r="AG33" i="11"/>
  <c r="AF33" i="11"/>
  <c r="AO33" i="11" s="1"/>
  <c r="Y33" i="11"/>
  <c r="X33" i="11"/>
  <c r="W33" i="11"/>
  <c r="V33" i="11"/>
  <c r="AE33" i="11" s="1"/>
  <c r="U33" i="11"/>
  <c r="AD33" i="11" s="1"/>
  <c r="T33" i="11"/>
  <c r="AC33" i="11" s="1"/>
  <c r="S33" i="11"/>
  <c r="AB33" i="11" s="1"/>
  <c r="R33" i="11"/>
  <c r="AA33" i="11" s="1"/>
  <c r="Q33" i="11"/>
  <c r="Z33" i="11" s="1"/>
  <c r="AH32" i="11"/>
  <c r="AG32" i="11"/>
  <c r="AF32" i="11"/>
  <c r="AO32" i="11" s="1"/>
  <c r="Y32" i="11"/>
  <c r="X32" i="11"/>
  <c r="W32" i="11"/>
  <c r="V32" i="11"/>
  <c r="AE32" i="11" s="1"/>
  <c r="U32" i="11"/>
  <c r="AD32" i="11" s="1"/>
  <c r="T32" i="11"/>
  <c r="AC32" i="11" s="1"/>
  <c r="S32" i="11"/>
  <c r="AB32" i="11" s="1"/>
  <c r="R32" i="11"/>
  <c r="AA32" i="11" s="1"/>
  <c r="Q32" i="11"/>
  <c r="Z32" i="11" s="1"/>
  <c r="AF31" i="11"/>
  <c r="AO31" i="11" s="1"/>
  <c r="Z31" i="11"/>
  <c r="Y31" i="11"/>
  <c r="AH31" i="11" s="1"/>
  <c r="X31" i="11"/>
  <c r="AG31" i="11" s="1"/>
  <c r="W31" i="11"/>
  <c r="V31" i="11"/>
  <c r="AE31" i="11" s="1"/>
  <c r="U31" i="11"/>
  <c r="AD31" i="11" s="1"/>
  <c r="T31" i="11"/>
  <c r="AC31" i="11" s="1"/>
  <c r="S31" i="11"/>
  <c r="AB31" i="11" s="1"/>
  <c r="R31" i="11"/>
  <c r="AA31" i="11" s="1"/>
  <c r="Q31" i="11"/>
  <c r="AF30" i="11"/>
  <c r="AO30" i="11" s="1"/>
  <c r="AE30" i="11"/>
  <c r="AN30" i="11" s="1"/>
  <c r="AD30" i="11"/>
  <c r="AM30" i="11" s="1"/>
  <c r="AC30" i="11"/>
  <c r="AL30" i="11" s="1"/>
  <c r="AB30" i="11"/>
  <c r="AK30" i="11" s="1"/>
  <c r="AA30" i="11"/>
  <c r="AJ30" i="11" s="1"/>
  <c r="Z30" i="11"/>
  <c r="AI30" i="11" s="1"/>
  <c r="Y30" i="11"/>
  <c r="AH30" i="11" s="1"/>
  <c r="X30" i="11"/>
  <c r="AG30" i="11" s="1"/>
  <c r="W30" i="11"/>
  <c r="V30" i="11"/>
  <c r="U30" i="11"/>
  <c r="T30" i="11"/>
  <c r="S30" i="11"/>
  <c r="R30" i="11"/>
  <c r="Q30" i="11"/>
  <c r="AD29" i="11"/>
  <c r="Y29" i="11"/>
  <c r="AH29" i="11" s="1"/>
  <c r="X29" i="11"/>
  <c r="AG29" i="11" s="1"/>
  <c r="W29" i="11"/>
  <c r="AF29" i="11" s="1"/>
  <c r="V29" i="11"/>
  <c r="AE29" i="11" s="1"/>
  <c r="U29" i="11"/>
  <c r="T29" i="11"/>
  <c r="AC29" i="11" s="1"/>
  <c r="S29" i="11"/>
  <c r="AB29" i="11" s="1"/>
  <c r="R29" i="11"/>
  <c r="AA29" i="11" s="1"/>
  <c r="Q29" i="11"/>
  <c r="Z29" i="11" s="1"/>
  <c r="AO28" i="11"/>
  <c r="AF28" i="11"/>
  <c r="Y28" i="11"/>
  <c r="AH28" i="11" s="1"/>
  <c r="X28" i="11"/>
  <c r="AG28" i="11" s="1"/>
  <c r="W28" i="11"/>
  <c r="V28" i="11"/>
  <c r="AE28" i="11" s="1"/>
  <c r="U28" i="11"/>
  <c r="AD28" i="11" s="1"/>
  <c r="T28" i="11"/>
  <c r="AC28" i="11" s="1"/>
  <c r="S28" i="11"/>
  <c r="AB28" i="11" s="1"/>
  <c r="R28" i="11"/>
  <c r="AA28" i="11" s="1"/>
  <c r="Q28" i="11"/>
  <c r="Z28" i="11" s="1"/>
  <c r="AO27" i="11"/>
  <c r="AF27" i="11"/>
  <c r="Y27" i="11"/>
  <c r="AH27" i="11" s="1"/>
  <c r="X27" i="11"/>
  <c r="AG27" i="11" s="1"/>
  <c r="W27" i="11"/>
  <c r="V27" i="11"/>
  <c r="AE27" i="11" s="1"/>
  <c r="U27" i="11"/>
  <c r="AD27" i="11" s="1"/>
  <c r="T27" i="11"/>
  <c r="AC27" i="11" s="1"/>
  <c r="S27" i="11"/>
  <c r="AB27" i="11" s="1"/>
  <c r="R27" i="11"/>
  <c r="AA27" i="11" s="1"/>
  <c r="Q27" i="11"/>
  <c r="Z27" i="11" s="1"/>
  <c r="Z26" i="11"/>
  <c r="Y26" i="11"/>
  <c r="AH26" i="11" s="1"/>
  <c r="X26" i="11"/>
  <c r="AG26" i="11" s="1"/>
  <c r="W26" i="11"/>
  <c r="AF26" i="11" s="1"/>
  <c r="V26" i="11"/>
  <c r="AE26" i="11" s="1"/>
  <c r="U26" i="11"/>
  <c r="AD26" i="11" s="1"/>
  <c r="T26" i="11"/>
  <c r="AC26" i="11" s="1"/>
  <c r="S26" i="11"/>
  <c r="AB26" i="11" s="1"/>
  <c r="R26" i="11"/>
  <c r="AA26" i="11" s="1"/>
  <c r="Q26" i="11"/>
  <c r="AL25" i="11"/>
  <c r="AF25" i="11"/>
  <c r="AO25" i="11" s="1"/>
  <c r="AE25" i="11"/>
  <c r="AN25" i="11" s="1"/>
  <c r="AD25" i="11"/>
  <c r="AM25" i="11" s="1"/>
  <c r="AC25" i="11"/>
  <c r="AB25" i="11"/>
  <c r="AK25" i="11" s="1"/>
  <c r="AA25" i="11"/>
  <c r="AJ25" i="11" s="1"/>
  <c r="Z25" i="11"/>
  <c r="AI25" i="11" s="1"/>
  <c r="Y25" i="11"/>
  <c r="AH25" i="11" s="1"/>
  <c r="X25" i="11"/>
  <c r="AG25" i="11" s="1"/>
  <c r="W25" i="11"/>
  <c r="V25" i="11"/>
  <c r="U25" i="11"/>
  <c r="T25" i="11"/>
  <c r="S25" i="11"/>
  <c r="R25" i="11"/>
  <c r="Q25" i="11"/>
  <c r="Z24" i="11"/>
  <c r="Y24" i="11"/>
  <c r="AH24" i="11" s="1"/>
  <c r="X24" i="11"/>
  <c r="AG24" i="11" s="1"/>
  <c r="W24" i="11"/>
  <c r="AF24" i="11" s="1"/>
  <c r="V24" i="11"/>
  <c r="AE24" i="11" s="1"/>
  <c r="U24" i="11"/>
  <c r="AD24" i="11" s="1"/>
  <c r="T24" i="11"/>
  <c r="AC24" i="11" s="1"/>
  <c r="S24" i="11"/>
  <c r="AB24" i="11" s="1"/>
  <c r="R24" i="11"/>
  <c r="AA24" i="11" s="1"/>
  <c r="Q24" i="11"/>
  <c r="AD23" i="11"/>
  <c r="Z23" i="11"/>
  <c r="Y23" i="11"/>
  <c r="AH23" i="11" s="1"/>
  <c r="X23" i="11"/>
  <c r="AG23" i="11" s="1"/>
  <c r="W23" i="11"/>
  <c r="AF23" i="11" s="1"/>
  <c r="V23" i="11"/>
  <c r="AE23" i="11" s="1"/>
  <c r="U23" i="11"/>
  <c r="T23" i="11"/>
  <c r="AC23" i="11" s="1"/>
  <c r="S23" i="11"/>
  <c r="AB23" i="11" s="1"/>
  <c r="R23" i="11"/>
  <c r="AA23" i="11" s="1"/>
  <c r="Q23" i="11"/>
  <c r="AC22" i="11"/>
  <c r="Y22" i="11"/>
  <c r="AH22" i="11" s="1"/>
  <c r="X22" i="11"/>
  <c r="AG22" i="11" s="1"/>
  <c r="W22" i="11"/>
  <c r="AF22" i="11" s="1"/>
  <c r="V22" i="11"/>
  <c r="AE22" i="11" s="1"/>
  <c r="U22" i="11"/>
  <c r="AD22" i="11" s="1"/>
  <c r="T22" i="11"/>
  <c r="S22" i="11"/>
  <c r="AB22" i="11" s="1"/>
  <c r="R22" i="11"/>
  <c r="AA22" i="11" s="1"/>
  <c r="Q22" i="11"/>
  <c r="Z22" i="11" s="1"/>
  <c r="AD21" i="11"/>
  <c r="AC21" i="11"/>
  <c r="AA21" i="11"/>
  <c r="Y21" i="11"/>
  <c r="AH21" i="11" s="1"/>
  <c r="X21" i="11"/>
  <c r="AG21" i="11" s="1"/>
  <c r="W21" i="11"/>
  <c r="AF21" i="11" s="1"/>
  <c r="V21" i="11"/>
  <c r="AE21" i="11" s="1"/>
  <c r="U21" i="11"/>
  <c r="T21" i="11"/>
  <c r="S21" i="11"/>
  <c r="AB21" i="11" s="1"/>
  <c r="R21" i="11"/>
  <c r="Q21" i="11"/>
  <c r="Z21" i="11" s="1"/>
  <c r="Y20" i="11"/>
  <c r="AH20" i="11" s="1"/>
  <c r="X20" i="11"/>
  <c r="AG20" i="11" s="1"/>
  <c r="W20" i="11"/>
  <c r="AF20" i="11" s="1"/>
  <c r="V20" i="11"/>
  <c r="AE20" i="11" s="1"/>
  <c r="U20" i="11"/>
  <c r="AD20" i="11" s="1"/>
  <c r="T20" i="11"/>
  <c r="AC20" i="11" s="1"/>
  <c r="S20" i="11"/>
  <c r="AB20" i="11" s="1"/>
  <c r="R20" i="11"/>
  <c r="AA20" i="11" s="1"/>
  <c r="Q20" i="11"/>
  <c r="Z20" i="11" s="1"/>
  <c r="Y19" i="11"/>
  <c r="AH19" i="11" s="1"/>
  <c r="X19" i="11"/>
  <c r="AG19" i="11" s="1"/>
  <c r="W19" i="11"/>
  <c r="AF19" i="11" s="1"/>
  <c r="V19" i="11"/>
  <c r="AE19" i="11" s="1"/>
  <c r="U19" i="11"/>
  <c r="AD19" i="11" s="1"/>
  <c r="T19" i="11"/>
  <c r="AC19" i="11" s="1"/>
  <c r="S19" i="11"/>
  <c r="AB19" i="11" s="1"/>
  <c r="R19" i="11"/>
  <c r="AA19" i="11" s="1"/>
  <c r="Q19" i="11"/>
  <c r="Z19" i="11" s="1"/>
  <c r="Y18" i="11"/>
  <c r="AH18" i="11" s="1"/>
  <c r="X18" i="11"/>
  <c r="AG18" i="11" s="1"/>
  <c r="W18" i="11"/>
  <c r="AF18" i="11" s="1"/>
  <c r="V18" i="11"/>
  <c r="AE18" i="11" s="1"/>
  <c r="U18" i="11"/>
  <c r="AD18" i="11" s="1"/>
  <c r="T18" i="11"/>
  <c r="AC18" i="11" s="1"/>
  <c r="S18" i="11"/>
  <c r="AB18" i="11" s="1"/>
  <c r="R18" i="11"/>
  <c r="AA18" i="11" s="1"/>
  <c r="Q18" i="11"/>
  <c r="Z18" i="11" s="1"/>
  <c r="Y17" i="11"/>
  <c r="AH17" i="11" s="1"/>
  <c r="X17" i="11"/>
  <c r="AG17" i="11" s="1"/>
  <c r="W17" i="11"/>
  <c r="AF17" i="11" s="1"/>
  <c r="V17" i="11"/>
  <c r="AE17" i="11" s="1"/>
  <c r="U17" i="11"/>
  <c r="AD17" i="11" s="1"/>
  <c r="T17" i="11"/>
  <c r="AC17" i="11" s="1"/>
  <c r="S17" i="11"/>
  <c r="AB17" i="11" s="1"/>
  <c r="R17" i="11"/>
  <c r="AA17" i="11" s="1"/>
  <c r="Q17" i="11"/>
  <c r="Z17" i="11" s="1"/>
  <c r="AF16" i="11"/>
  <c r="AO16" i="11" s="1"/>
  <c r="AE16" i="11"/>
  <c r="AN16" i="11" s="1"/>
  <c r="AD16" i="11"/>
  <c r="AM16" i="11" s="1"/>
  <c r="AC16" i="11"/>
  <c r="AL16" i="11" s="1"/>
  <c r="AB16" i="11"/>
  <c r="AK16" i="11" s="1"/>
  <c r="AA16" i="11"/>
  <c r="AJ16" i="11" s="1"/>
  <c r="Z16" i="11"/>
  <c r="AI16" i="11" s="1"/>
  <c r="Y16" i="11"/>
  <c r="AH16" i="11" s="1"/>
  <c r="X16" i="11"/>
  <c r="AG16" i="11" s="1"/>
  <c r="W16" i="11"/>
  <c r="V16" i="11"/>
  <c r="U16" i="11"/>
  <c r="T16" i="11"/>
  <c r="S16" i="11"/>
  <c r="R16" i="11"/>
  <c r="Q16" i="11"/>
  <c r="AG15" i="11"/>
  <c r="AF15" i="11"/>
  <c r="AO15" i="11" s="1"/>
  <c r="Y15" i="11"/>
  <c r="AH15" i="11" s="1"/>
  <c r="X15" i="11"/>
  <c r="W15" i="11"/>
  <c r="V15" i="11"/>
  <c r="AE15" i="11" s="1"/>
  <c r="U15" i="11"/>
  <c r="AD15" i="11" s="1"/>
  <c r="T15" i="11"/>
  <c r="AC15" i="11" s="1"/>
  <c r="S15" i="11"/>
  <c r="AB15" i="11" s="1"/>
  <c r="R15" i="11"/>
  <c r="AA15" i="11" s="1"/>
  <c r="Q15" i="11"/>
  <c r="Z15" i="11" s="1"/>
  <c r="AF14" i="11"/>
  <c r="AO14" i="11" s="1"/>
  <c r="AE14" i="11"/>
  <c r="AN14" i="11" s="1"/>
  <c r="AD14" i="11"/>
  <c r="AM14" i="11" s="1"/>
  <c r="AC14" i="11"/>
  <c r="AL14" i="11" s="1"/>
  <c r="AB14" i="11"/>
  <c r="AK14" i="11" s="1"/>
  <c r="AA14" i="11"/>
  <c r="AJ14" i="11" s="1"/>
  <c r="Z14" i="11"/>
  <c r="AI14" i="11" s="1"/>
  <c r="Y14" i="11"/>
  <c r="AH14" i="11" s="1"/>
  <c r="X14" i="11"/>
  <c r="AG14" i="11" s="1"/>
  <c r="W14" i="11"/>
  <c r="V14" i="11"/>
  <c r="U14" i="11"/>
  <c r="T14" i="11"/>
  <c r="S14" i="11"/>
  <c r="R14" i="11"/>
  <c r="Q14" i="11"/>
  <c r="AC13" i="11"/>
  <c r="Y13" i="11"/>
  <c r="AH13" i="11" s="1"/>
  <c r="X13" i="11"/>
  <c r="AG13" i="11" s="1"/>
  <c r="W13" i="11"/>
  <c r="AF13" i="11" s="1"/>
  <c r="V13" i="11"/>
  <c r="AE13" i="11" s="1"/>
  <c r="U13" i="11"/>
  <c r="AD13" i="11" s="1"/>
  <c r="T13" i="11"/>
  <c r="S13" i="11"/>
  <c r="AB13" i="11" s="1"/>
  <c r="R13" i="11"/>
  <c r="AA13" i="11" s="1"/>
  <c r="Q13" i="11"/>
  <c r="Z13" i="11" s="1"/>
  <c r="AF12" i="11"/>
  <c r="AO12" i="11" s="1"/>
  <c r="AC12" i="11"/>
  <c r="AL12" i="11" s="1"/>
  <c r="Y12" i="11"/>
  <c r="AH12" i="11" s="1"/>
  <c r="X12" i="11"/>
  <c r="AG12" i="11" s="1"/>
  <c r="W12" i="11"/>
  <c r="V12" i="11"/>
  <c r="AE12" i="11" s="1"/>
  <c r="U12" i="11"/>
  <c r="AD12" i="11" s="1"/>
  <c r="T12" i="11"/>
  <c r="S12" i="11"/>
  <c r="AB12" i="11" s="1"/>
  <c r="R12" i="11"/>
  <c r="AA12" i="11" s="1"/>
  <c r="Q12" i="11"/>
  <c r="Z12" i="11" s="1"/>
  <c r="AF11" i="11"/>
  <c r="AO11" i="11" s="1"/>
  <c r="AC11" i="11"/>
  <c r="Y11" i="11"/>
  <c r="X11" i="11"/>
  <c r="AG11" i="11" s="1"/>
  <c r="W11" i="11"/>
  <c r="V11" i="11"/>
  <c r="AE11" i="11" s="1"/>
  <c r="U11" i="11"/>
  <c r="T11" i="11"/>
  <c r="S11" i="11"/>
  <c r="R11" i="11"/>
  <c r="AA11" i="11" s="1"/>
  <c r="Q11" i="11"/>
  <c r="D54" i="10"/>
  <c r="D53" i="10"/>
  <c r="D52" i="10"/>
  <c r="D51" i="10"/>
  <c r="D50" i="10"/>
  <c r="D49" i="10"/>
  <c r="D48" i="10"/>
  <c r="D47" i="10"/>
  <c r="G43" i="10" a="1"/>
  <c r="G43" i="10" s="1"/>
  <c r="F43" i="10" a="1"/>
  <c r="F43" i="10" s="1"/>
  <c r="E43" i="10" a="1"/>
  <c r="E43" i="10" s="1"/>
  <c r="D43" i="10" a="1"/>
  <c r="D43" i="10" s="1"/>
  <c r="D56" i="10" s="1"/>
  <c r="W41" i="10"/>
  <c r="AE41" i="10" s="1"/>
  <c r="V41" i="10"/>
  <c r="AD41" i="10" s="1"/>
  <c r="U41" i="10"/>
  <c r="AC41" i="10" s="1"/>
  <c r="T41" i="10"/>
  <c r="AB41" i="10" s="1"/>
  <c r="S41" i="10"/>
  <c r="AA41" i="10" s="1"/>
  <c r="R41" i="10"/>
  <c r="Z41" i="10" s="1"/>
  <c r="Q41" i="10"/>
  <c r="Y41" i="10" s="1"/>
  <c r="P41" i="10"/>
  <c r="X41" i="10" s="1"/>
  <c r="W40" i="10"/>
  <c r="AE40" i="10" s="1"/>
  <c r="V40" i="10"/>
  <c r="AD40" i="10" s="1"/>
  <c r="U40" i="10"/>
  <c r="AC40" i="10" s="1"/>
  <c r="T40" i="10"/>
  <c r="AB40" i="10" s="1"/>
  <c r="S40" i="10"/>
  <c r="AA40" i="10" s="1"/>
  <c r="R40" i="10"/>
  <c r="Z40" i="10" s="1"/>
  <c r="Q40" i="10"/>
  <c r="Y40" i="10" s="1"/>
  <c r="P40" i="10"/>
  <c r="X40" i="10" s="1"/>
  <c r="AC39" i="10"/>
  <c r="AK39" i="10" s="1"/>
  <c r="AB39" i="10"/>
  <c r="AJ39" i="10" s="1"/>
  <c r="AA39" i="10"/>
  <c r="AI39" i="10" s="1"/>
  <c r="Z39" i="10"/>
  <c r="AH39" i="10" s="1"/>
  <c r="Y39" i="10"/>
  <c r="AG39" i="10" s="1"/>
  <c r="X39" i="10"/>
  <c r="AF39" i="10" s="1"/>
  <c r="W39" i="10"/>
  <c r="AE39" i="10" s="1"/>
  <c r="V39" i="10"/>
  <c r="AD39" i="10" s="1"/>
  <c r="U39" i="10"/>
  <c r="T39" i="10"/>
  <c r="S39" i="10"/>
  <c r="R39" i="10"/>
  <c r="Q39" i="10"/>
  <c r="P39" i="10"/>
  <c r="W38" i="10"/>
  <c r="AE38" i="10" s="1"/>
  <c r="V38" i="10"/>
  <c r="AD38" i="10" s="1"/>
  <c r="U38" i="10"/>
  <c r="AC38" i="10" s="1"/>
  <c r="T38" i="10"/>
  <c r="AB38" i="10" s="1"/>
  <c r="S38" i="10"/>
  <c r="AA38" i="10" s="1"/>
  <c r="R38" i="10"/>
  <c r="Z38" i="10" s="1"/>
  <c r="Q38" i="10"/>
  <c r="Y38" i="10" s="1"/>
  <c r="P38" i="10"/>
  <c r="X38" i="10" s="1"/>
  <c r="W37" i="10"/>
  <c r="AE37" i="10" s="1"/>
  <c r="V37" i="10"/>
  <c r="AD37" i="10" s="1"/>
  <c r="U37" i="10"/>
  <c r="AC37" i="10" s="1"/>
  <c r="T37" i="10"/>
  <c r="AB37" i="10" s="1"/>
  <c r="S37" i="10"/>
  <c r="AA37" i="10" s="1"/>
  <c r="R37" i="10"/>
  <c r="Z37" i="10" s="1"/>
  <c r="Q37" i="10"/>
  <c r="Y37" i="10" s="1"/>
  <c r="P37" i="10"/>
  <c r="X37" i="10" s="1"/>
  <c r="W36" i="10"/>
  <c r="AE36" i="10" s="1"/>
  <c r="V36" i="10"/>
  <c r="AD36" i="10" s="1"/>
  <c r="U36" i="10"/>
  <c r="AC36" i="10" s="1"/>
  <c r="T36" i="10"/>
  <c r="AB36" i="10" s="1"/>
  <c r="S36" i="10"/>
  <c r="AA36" i="10" s="1"/>
  <c r="R36" i="10"/>
  <c r="Z36" i="10" s="1"/>
  <c r="Q36" i="10"/>
  <c r="Y36" i="10" s="1"/>
  <c r="P36" i="10"/>
  <c r="X36" i="10" s="1"/>
  <c r="AC35" i="10"/>
  <c r="AK35" i="10" s="1"/>
  <c r="AB35" i="10"/>
  <c r="AJ35" i="10" s="1"/>
  <c r="AA35" i="10"/>
  <c r="AI35" i="10" s="1"/>
  <c r="Z35" i="10"/>
  <c r="AH35" i="10" s="1"/>
  <c r="Y35" i="10"/>
  <c r="AG35" i="10" s="1"/>
  <c r="X35" i="10"/>
  <c r="AF35" i="10" s="1"/>
  <c r="W35" i="10"/>
  <c r="AE35" i="10" s="1"/>
  <c r="V35" i="10"/>
  <c r="AD35" i="10" s="1"/>
  <c r="U35" i="10"/>
  <c r="T35" i="10"/>
  <c r="S35" i="10"/>
  <c r="R35" i="10"/>
  <c r="Q35" i="10"/>
  <c r="P35" i="10"/>
  <c r="AC34" i="10"/>
  <c r="AK34" i="10" s="1"/>
  <c r="AB34" i="10"/>
  <c r="AJ34" i="10" s="1"/>
  <c r="AA34" i="10"/>
  <c r="AI34" i="10" s="1"/>
  <c r="Z34" i="10"/>
  <c r="AH34" i="10" s="1"/>
  <c r="Y34" i="10"/>
  <c r="AG34" i="10" s="1"/>
  <c r="X34" i="10"/>
  <c r="AF34" i="10" s="1"/>
  <c r="W34" i="10"/>
  <c r="AE34" i="10" s="1"/>
  <c r="V34" i="10"/>
  <c r="AD34" i="10" s="1"/>
  <c r="U34" i="10"/>
  <c r="T34" i="10"/>
  <c r="S34" i="10"/>
  <c r="R34" i="10"/>
  <c r="Q34" i="10"/>
  <c r="P34" i="10"/>
  <c r="AE33" i="10"/>
  <c r="AC33" i="10"/>
  <c r="AK33" i="10" s="1"/>
  <c r="AB33" i="10"/>
  <c r="AJ33" i="10" s="1"/>
  <c r="AA33" i="10"/>
  <c r="AI33" i="10" s="1"/>
  <c r="Z33" i="10"/>
  <c r="AH33" i="10" s="1"/>
  <c r="Y33" i="10"/>
  <c r="AG33" i="10" s="1"/>
  <c r="X33" i="10"/>
  <c r="AF33" i="10" s="1"/>
  <c r="W33" i="10"/>
  <c r="V33" i="10"/>
  <c r="AD33" i="10" s="1"/>
  <c r="U33" i="10"/>
  <c r="T33" i="10"/>
  <c r="S33" i="10"/>
  <c r="R33" i="10"/>
  <c r="Q33" i="10"/>
  <c r="P33" i="10"/>
  <c r="AC32" i="10"/>
  <c r="AK32" i="10" s="1"/>
  <c r="AB32" i="10"/>
  <c r="AJ32" i="10" s="1"/>
  <c r="AA32" i="10"/>
  <c r="AI32" i="10" s="1"/>
  <c r="Z32" i="10"/>
  <c r="AH32" i="10" s="1"/>
  <c r="Y32" i="10"/>
  <c r="AG32" i="10" s="1"/>
  <c r="X32" i="10"/>
  <c r="AF32" i="10" s="1"/>
  <c r="W32" i="10"/>
  <c r="AE32" i="10" s="1"/>
  <c r="V32" i="10"/>
  <c r="AD32" i="10" s="1"/>
  <c r="U32" i="10"/>
  <c r="T32" i="10"/>
  <c r="S32" i="10"/>
  <c r="R32" i="10"/>
  <c r="Q32" i="10"/>
  <c r="P32" i="10"/>
  <c r="AC31" i="10"/>
  <c r="AK31" i="10" s="1"/>
  <c r="AB31" i="10"/>
  <c r="AJ31" i="10" s="1"/>
  <c r="AA31" i="10"/>
  <c r="AI31" i="10" s="1"/>
  <c r="Z31" i="10"/>
  <c r="AH31" i="10" s="1"/>
  <c r="Y31" i="10"/>
  <c r="AG31" i="10" s="1"/>
  <c r="X31" i="10"/>
  <c r="AF31" i="10" s="1"/>
  <c r="W31" i="10"/>
  <c r="AE31" i="10" s="1"/>
  <c r="V31" i="10"/>
  <c r="AD31" i="10" s="1"/>
  <c r="U31" i="10"/>
  <c r="T31" i="10"/>
  <c r="S31" i="10"/>
  <c r="R31" i="10"/>
  <c r="Q31" i="10"/>
  <c r="P31" i="10"/>
  <c r="AJ30" i="10"/>
  <c r="AB30" i="10"/>
  <c r="AA30" i="10"/>
  <c r="AI30" i="10" s="1"/>
  <c r="Z30" i="10"/>
  <c r="AH30" i="10" s="1"/>
  <c r="Y30" i="10"/>
  <c r="X30" i="10"/>
  <c r="AF30" i="10" s="1"/>
  <c r="W30" i="10"/>
  <c r="AE30" i="10" s="1"/>
  <c r="V30" i="10"/>
  <c r="AD30" i="10" s="1"/>
  <c r="U30" i="10"/>
  <c r="AC30" i="10" s="1"/>
  <c r="T30" i="10"/>
  <c r="S30" i="10"/>
  <c r="R30" i="10"/>
  <c r="Q30" i="10"/>
  <c r="P30" i="10"/>
  <c r="AA29" i="10"/>
  <c r="Z29" i="10"/>
  <c r="Y29" i="10"/>
  <c r="W29" i="10"/>
  <c r="AE29" i="10" s="1"/>
  <c r="V29" i="10"/>
  <c r="AD29" i="10" s="1"/>
  <c r="U29" i="10"/>
  <c r="AC29" i="10" s="1"/>
  <c r="T29" i="10"/>
  <c r="AB29" i="10" s="1"/>
  <c r="S29" i="10"/>
  <c r="R29" i="10"/>
  <c r="Q29" i="10"/>
  <c r="P29" i="10"/>
  <c r="X29" i="10" s="1"/>
  <c r="AC28" i="10"/>
  <c r="AK28" i="10" s="1"/>
  <c r="AB28" i="10"/>
  <c r="AJ28" i="10" s="1"/>
  <c r="AA28" i="10"/>
  <c r="AI28" i="10" s="1"/>
  <c r="Z28" i="10"/>
  <c r="AH28" i="10" s="1"/>
  <c r="Y28" i="10"/>
  <c r="AG28" i="10" s="1"/>
  <c r="X28" i="10"/>
  <c r="AF28" i="10" s="1"/>
  <c r="W28" i="10"/>
  <c r="AE28" i="10" s="1"/>
  <c r="V28" i="10"/>
  <c r="AD28" i="10" s="1"/>
  <c r="U28" i="10"/>
  <c r="T28" i="10"/>
  <c r="S28" i="10"/>
  <c r="R28" i="10"/>
  <c r="Q28" i="10"/>
  <c r="P28" i="10"/>
  <c r="AC27" i="10"/>
  <c r="AK27" i="10" s="1"/>
  <c r="AB27" i="10"/>
  <c r="AJ27" i="10" s="1"/>
  <c r="AA27" i="10"/>
  <c r="AI27" i="10" s="1"/>
  <c r="Z27" i="10"/>
  <c r="AH27" i="10" s="1"/>
  <c r="Y27" i="10"/>
  <c r="AG27" i="10" s="1"/>
  <c r="X27" i="10"/>
  <c r="AF27" i="10" s="1"/>
  <c r="W27" i="10"/>
  <c r="AE27" i="10" s="1"/>
  <c r="V27" i="10"/>
  <c r="AD27" i="10" s="1"/>
  <c r="U27" i="10"/>
  <c r="T27" i="10"/>
  <c r="S27" i="10"/>
  <c r="R27" i="10"/>
  <c r="Q27" i="10"/>
  <c r="P27" i="10"/>
  <c r="W26" i="10"/>
  <c r="AE26" i="10" s="1"/>
  <c r="V26" i="10"/>
  <c r="AD26" i="10" s="1"/>
  <c r="U26" i="10"/>
  <c r="AC26" i="10" s="1"/>
  <c r="T26" i="10"/>
  <c r="AB26" i="10" s="1"/>
  <c r="S26" i="10"/>
  <c r="AA26" i="10" s="1"/>
  <c r="R26" i="10"/>
  <c r="Z26" i="10" s="1"/>
  <c r="Q26" i="10"/>
  <c r="Y26" i="10" s="1"/>
  <c r="P26" i="10"/>
  <c r="X26" i="10" s="1"/>
  <c r="AC25" i="10"/>
  <c r="AK25" i="10" s="1"/>
  <c r="AB25" i="10"/>
  <c r="AJ25" i="10" s="1"/>
  <c r="AA25" i="10"/>
  <c r="AI25" i="10" s="1"/>
  <c r="Z25" i="10"/>
  <c r="AH25" i="10" s="1"/>
  <c r="Y25" i="10"/>
  <c r="AG25" i="10" s="1"/>
  <c r="X25" i="10"/>
  <c r="AF25" i="10" s="1"/>
  <c r="W25" i="10"/>
  <c r="AE25" i="10" s="1"/>
  <c r="V25" i="10"/>
  <c r="AD25" i="10" s="1"/>
  <c r="U25" i="10"/>
  <c r="T25" i="10"/>
  <c r="S25" i="10"/>
  <c r="R25" i="10"/>
  <c r="Q25" i="10"/>
  <c r="P25" i="10"/>
  <c r="AD24" i="10"/>
  <c r="AC24" i="10"/>
  <c r="AK24" i="10" s="1"/>
  <c r="AB24" i="10"/>
  <c r="AJ24" i="10" s="1"/>
  <c r="AA24" i="10"/>
  <c r="AI24" i="10" s="1"/>
  <c r="Z24" i="10"/>
  <c r="AH24" i="10" s="1"/>
  <c r="Y24" i="10"/>
  <c r="AG24" i="10" s="1"/>
  <c r="X24" i="10"/>
  <c r="AF24" i="10" s="1"/>
  <c r="W24" i="10"/>
  <c r="AE24" i="10" s="1"/>
  <c r="V24" i="10"/>
  <c r="U24" i="10"/>
  <c r="T24" i="10"/>
  <c r="S24" i="10"/>
  <c r="R24" i="10"/>
  <c r="Q24" i="10"/>
  <c r="P24" i="10"/>
  <c r="W23" i="10"/>
  <c r="AE23" i="10" s="1"/>
  <c r="V23" i="10"/>
  <c r="AD23" i="10" s="1"/>
  <c r="U23" i="10"/>
  <c r="AC23" i="10" s="1"/>
  <c r="T23" i="10"/>
  <c r="AB23" i="10" s="1"/>
  <c r="S23" i="10"/>
  <c r="AA23" i="10" s="1"/>
  <c r="R23" i="10"/>
  <c r="Z23" i="10" s="1"/>
  <c r="Q23" i="10"/>
  <c r="Y23" i="10" s="1"/>
  <c r="P23" i="10"/>
  <c r="X23" i="10" s="1"/>
  <c r="AI22" i="10"/>
  <c r="AH22" i="10"/>
  <c r="AC22" i="10"/>
  <c r="AK22" i="10" s="1"/>
  <c r="AB22" i="10"/>
  <c r="AJ22" i="10" s="1"/>
  <c r="AA22" i="10"/>
  <c r="Z22" i="10"/>
  <c r="Y22" i="10"/>
  <c r="AG22" i="10" s="1"/>
  <c r="X22" i="10"/>
  <c r="AF22" i="10" s="1"/>
  <c r="W22" i="10"/>
  <c r="AE22" i="10" s="1"/>
  <c r="V22" i="10"/>
  <c r="AD22" i="10" s="1"/>
  <c r="U22" i="10"/>
  <c r="T22" i="10"/>
  <c r="S22" i="10"/>
  <c r="R22" i="10"/>
  <c r="Q22" i="10"/>
  <c r="P22" i="10"/>
  <c r="W21" i="10"/>
  <c r="AE21" i="10" s="1"/>
  <c r="V21" i="10"/>
  <c r="AD21" i="10" s="1"/>
  <c r="U21" i="10"/>
  <c r="AC21" i="10" s="1"/>
  <c r="T21" i="10"/>
  <c r="AB21" i="10" s="1"/>
  <c r="S21" i="10"/>
  <c r="AA21" i="10" s="1"/>
  <c r="R21" i="10"/>
  <c r="Z21" i="10" s="1"/>
  <c r="Q21" i="10"/>
  <c r="Y21" i="10" s="1"/>
  <c r="P21" i="10"/>
  <c r="X21" i="10" s="1"/>
  <c r="AC20" i="10"/>
  <c r="AK20" i="10" s="1"/>
  <c r="AB20" i="10"/>
  <c r="AJ20" i="10" s="1"/>
  <c r="AA20" i="10"/>
  <c r="AI20" i="10" s="1"/>
  <c r="Z20" i="10"/>
  <c r="AH20" i="10" s="1"/>
  <c r="W20" i="10"/>
  <c r="AE20" i="10" s="1"/>
  <c r="V20" i="10"/>
  <c r="AD20" i="10" s="1"/>
  <c r="U20" i="10"/>
  <c r="T20" i="10"/>
  <c r="S20" i="10"/>
  <c r="R20" i="10"/>
  <c r="Q20" i="10"/>
  <c r="Y20" i="10" s="1"/>
  <c r="P20" i="10"/>
  <c r="X20" i="10" s="1"/>
  <c r="W19" i="10"/>
  <c r="AE19" i="10" s="1"/>
  <c r="V19" i="10"/>
  <c r="AD19" i="10" s="1"/>
  <c r="U19" i="10"/>
  <c r="AC19" i="10" s="1"/>
  <c r="T19" i="10"/>
  <c r="AB19" i="10" s="1"/>
  <c r="S19" i="10"/>
  <c r="AA19" i="10" s="1"/>
  <c r="R19" i="10"/>
  <c r="Z19" i="10" s="1"/>
  <c r="Q19" i="10"/>
  <c r="Y19" i="10" s="1"/>
  <c r="P19" i="10"/>
  <c r="X19" i="10" s="1"/>
  <c r="AB18" i="10"/>
  <c r="AJ18" i="10" s="1"/>
  <c r="AA18" i="10"/>
  <c r="AI18" i="10" s="1"/>
  <c r="X18" i="10"/>
  <c r="AF18" i="10" s="1"/>
  <c r="W18" i="10"/>
  <c r="AE18" i="10" s="1"/>
  <c r="V18" i="10"/>
  <c r="AD18" i="10" s="1"/>
  <c r="U18" i="10"/>
  <c r="AC18" i="10" s="1"/>
  <c r="T18" i="10"/>
  <c r="S18" i="10"/>
  <c r="R18" i="10"/>
  <c r="Z18" i="10" s="1"/>
  <c r="Q18" i="10"/>
  <c r="Y18" i="10" s="1"/>
  <c r="P18" i="10"/>
  <c r="AC17" i="10"/>
  <c r="AK17" i="10" s="1"/>
  <c r="AB17" i="10"/>
  <c r="AJ17" i="10" s="1"/>
  <c r="AA17" i="10"/>
  <c r="AI17" i="10" s="1"/>
  <c r="Z17" i="10"/>
  <c r="AH17" i="10" s="1"/>
  <c r="Y17" i="10"/>
  <c r="AG17" i="10" s="1"/>
  <c r="X17" i="10"/>
  <c r="AF17" i="10" s="1"/>
  <c r="W17" i="10"/>
  <c r="AE17" i="10" s="1"/>
  <c r="V17" i="10"/>
  <c r="AD17" i="10" s="1"/>
  <c r="U17" i="10"/>
  <c r="T17" i="10"/>
  <c r="S17" i="10"/>
  <c r="R17" i="10"/>
  <c r="Q17" i="10"/>
  <c r="P17" i="10"/>
  <c r="AD16" i="10"/>
  <c r="AC16" i="10"/>
  <c r="AK16" i="10" s="1"/>
  <c r="AB16" i="10"/>
  <c r="AJ16" i="10" s="1"/>
  <c r="AA16" i="10"/>
  <c r="AI16" i="10" s="1"/>
  <c r="Z16" i="10"/>
  <c r="AH16" i="10" s="1"/>
  <c r="Y16" i="10"/>
  <c r="AG16" i="10" s="1"/>
  <c r="X16" i="10"/>
  <c r="AF16" i="10" s="1"/>
  <c r="W16" i="10"/>
  <c r="AE16" i="10" s="1"/>
  <c r="V16" i="10"/>
  <c r="U16" i="10"/>
  <c r="T16" i="10"/>
  <c r="S16" i="10"/>
  <c r="R16" i="10"/>
  <c r="Q16" i="10"/>
  <c r="P16" i="10"/>
  <c r="AC15" i="10"/>
  <c r="AK15" i="10" s="1"/>
  <c r="AB15" i="10"/>
  <c r="AJ15" i="10" s="1"/>
  <c r="AA15" i="10"/>
  <c r="AI15" i="10" s="1"/>
  <c r="Z15" i="10"/>
  <c r="AH15" i="10" s="1"/>
  <c r="Y15" i="10"/>
  <c r="AG15" i="10" s="1"/>
  <c r="X15" i="10"/>
  <c r="AF15" i="10" s="1"/>
  <c r="W15" i="10"/>
  <c r="AE15" i="10" s="1"/>
  <c r="V15" i="10"/>
  <c r="AD15" i="10" s="1"/>
  <c r="U15" i="10"/>
  <c r="T15" i="10"/>
  <c r="S15" i="10"/>
  <c r="R15" i="10"/>
  <c r="Q15" i="10"/>
  <c r="P15" i="10"/>
  <c r="AC14" i="10"/>
  <c r="AK14" i="10" s="1"/>
  <c r="AB14" i="10"/>
  <c r="AJ14" i="10" s="1"/>
  <c r="AA14" i="10"/>
  <c r="AI14" i="10" s="1"/>
  <c r="Z14" i="10"/>
  <c r="AH14" i="10" s="1"/>
  <c r="Y14" i="10"/>
  <c r="AG14" i="10" s="1"/>
  <c r="X14" i="10"/>
  <c r="AF14" i="10" s="1"/>
  <c r="W14" i="10"/>
  <c r="AE14" i="10" s="1"/>
  <c r="V14" i="10"/>
  <c r="AD14" i="10" s="1"/>
  <c r="U14" i="10"/>
  <c r="T14" i="10"/>
  <c r="S14" i="10"/>
  <c r="R14" i="10"/>
  <c r="Q14" i="10"/>
  <c r="P14" i="10"/>
  <c r="W13" i="10"/>
  <c r="AE13" i="10" s="1"/>
  <c r="V13" i="10"/>
  <c r="AD13" i="10" s="1"/>
  <c r="U13" i="10"/>
  <c r="AC13" i="10" s="1"/>
  <c r="T13" i="10"/>
  <c r="AB13" i="10" s="1"/>
  <c r="S13" i="10"/>
  <c r="AA13" i="10" s="1"/>
  <c r="R13" i="10"/>
  <c r="Z13" i="10" s="1"/>
  <c r="Q13" i="10"/>
  <c r="Y13" i="10" s="1"/>
  <c r="P13" i="10"/>
  <c r="X13" i="10" s="1"/>
  <c r="AA12" i="10"/>
  <c r="AI12" i="10" s="1"/>
  <c r="W12" i="10"/>
  <c r="AE12" i="10" s="1"/>
  <c r="V12" i="10"/>
  <c r="AD12" i="10" s="1"/>
  <c r="U12" i="10"/>
  <c r="AC12" i="10" s="1"/>
  <c r="T12" i="10"/>
  <c r="AB12" i="10" s="1"/>
  <c r="S12" i="10"/>
  <c r="R12" i="10"/>
  <c r="Z12" i="10" s="1"/>
  <c r="Q12" i="10"/>
  <c r="Y12" i="10" s="1"/>
  <c r="P12" i="10"/>
  <c r="X12" i="10" s="1"/>
  <c r="AC11" i="10"/>
  <c r="AK11" i="10" s="1"/>
  <c r="AB11" i="10"/>
  <c r="AA11" i="10"/>
  <c r="Z11" i="10"/>
  <c r="AH11" i="10" s="1"/>
  <c r="Y11" i="10"/>
  <c r="X11" i="10"/>
  <c r="AF11" i="10" s="1"/>
  <c r="AE11" i="10"/>
  <c r="T11" i="10"/>
  <c r="S11" i="10"/>
  <c r="R11" i="10"/>
  <c r="Q11" i="10"/>
  <c r="P11" i="10"/>
  <c r="D53" i="9"/>
  <c r="D52" i="9"/>
  <c r="D51" i="9"/>
  <c r="D50" i="9"/>
  <c r="D49" i="9"/>
  <c r="D48" i="9"/>
  <c r="D47" i="9"/>
  <c r="G43" i="9" a="1"/>
  <c r="G43" i="9" s="1"/>
  <c r="F43" i="9" a="1"/>
  <c r="F43" i="9" s="1"/>
  <c r="E43" i="9" a="1"/>
  <c r="E43" i="9"/>
  <c r="D43" i="9" a="1"/>
  <c r="D43" i="9" s="1"/>
  <c r="D55" i="9" s="1"/>
  <c r="V41" i="9"/>
  <c r="AB41" i="9"/>
  <c r="T41" i="9"/>
  <c r="AA41" i="9" s="1"/>
  <c r="S41" i="9"/>
  <c r="Z41" i="9" s="1"/>
  <c r="R41" i="9"/>
  <c r="Y41" i="9" s="1"/>
  <c r="Q41" i="9"/>
  <c r="X41" i="9" s="1"/>
  <c r="P41" i="9"/>
  <c r="W41" i="9" s="1"/>
  <c r="O41" i="9"/>
  <c r="Z40" i="9"/>
  <c r="AG40" i="9" s="1"/>
  <c r="Y40" i="9"/>
  <c r="AF40" i="9" s="1"/>
  <c r="AB40" i="9"/>
  <c r="T40" i="9"/>
  <c r="AA40" i="9" s="1"/>
  <c r="S40" i="9"/>
  <c r="Q40" i="9"/>
  <c r="X40" i="9" s="1"/>
  <c r="P40" i="9"/>
  <c r="W40" i="9" s="1"/>
  <c r="O40" i="9"/>
  <c r="V40" i="9" s="1"/>
  <c r="Z39" i="9"/>
  <c r="AG39" i="9" s="1"/>
  <c r="Y39" i="9"/>
  <c r="AF39" i="9" s="1"/>
  <c r="X39" i="9"/>
  <c r="AE39" i="9" s="1"/>
  <c r="W39" i="9"/>
  <c r="AD39" i="9" s="1"/>
  <c r="V39" i="9"/>
  <c r="AC39" i="9" s="1"/>
  <c r="AB39" i="9"/>
  <c r="T39" i="9"/>
  <c r="AA39" i="9" s="1"/>
  <c r="S39" i="9"/>
  <c r="R39" i="9"/>
  <c r="Q39" i="9"/>
  <c r="P39" i="9"/>
  <c r="O39" i="9"/>
  <c r="AB38" i="9"/>
  <c r="T38" i="9"/>
  <c r="AA38" i="9" s="1"/>
  <c r="S38" i="9"/>
  <c r="Z38" i="9" s="1"/>
  <c r="R38" i="9"/>
  <c r="Y38" i="9" s="1"/>
  <c r="Q38" i="9"/>
  <c r="X38" i="9" s="1"/>
  <c r="P38" i="9"/>
  <c r="W38" i="9" s="1"/>
  <c r="O38" i="9"/>
  <c r="V38" i="9" s="1"/>
  <c r="Y37" i="9"/>
  <c r="AF37" i="9" s="1"/>
  <c r="AB37" i="9"/>
  <c r="T37" i="9"/>
  <c r="AA37" i="9" s="1"/>
  <c r="S37" i="9"/>
  <c r="Z37" i="9" s="1"/>
  <c r="R37" i="9"/>
  <c r="Q37" i="9"/>
  <c r="X37" i="9" s="1"/>
  <c r="P37" i="9"/>
  <c r="W37" i="9" s="1"/>
  <c r="O37" i="9"/>
  <c r="V37" i="9" s="1"/>
  <c r="W36" i="9"/>
  <c r="AB36" i="9"/>
  <c r="T36" i="9"/>
  <c r="AA36" i="9" s="1"/>
  <c r="S36" i="9"/>
  <c r="Z36" i="9" s="1"/>
  <c r="R36" i="9"/>
  <c r="Y36" i="9" s="1"/>
  <c r="Q36" i="9"/>
  <c r="X36" i="9" s="1"/>
  <c r="P36" i="9"/>
  <c r="O36" i="9"/>
  <c r="V36" i="9" s="1"/>
  <c r="Y35" i="9"/>
  <c r="AF35" i="9" s="1"/>
  <c r="V35" i="9"/>
  <c r="AC35" i="9" s="1"/>
  <c r="AB35" i="9"/>
  <c r="T35" i="9"/>
  <c r="AA35" i="9" s="1"/>
  <c r="S35" i="9"/>
  <c r="Z35" i="9" s="1"/>
  <c r="R35" i="9"/>
  <c r="Q35" i="9"/>
  <c r="X35" i="9" s="1"/>
  <c r="P35" i="9"/>
  <c r="W35" i="9" s="1"/>
  <c r="O35" i="9"/>
  <c r="Z34" i="9"/>
  <c r="AG34" i="9" s="1"/>
  <c r="Y34" i="9"/>
  <c r="AF34" i="9" s="1"/>
  <c r="X34" i="9"/>
  <c r="AE34" i="9" s="1"/>
  <c r="W34" i="9"/>
  <c r="AD34" i="9" s="1"/>
  <c r="V34" i="9"/>
  <c r="AC34" i="9" s="1"/>
  <c r="AB34" i="9"/>
  <c r="T34" i="9"/>
  <c r="AA34" i="9" s="1"/>
  <c r="S34" i="9"/>
  <c r="R34" i="9"/>
  <c r="Q34" i="9"/>
  <c r="P34" i="9"/>
  <c r="O34" i="9"/>
  <c r="Z33" i="9"/>
  <c r="AG33" i="9" s="1"/>
  <c r="Y33" i="9"/>
  <c r="AF33" i="9" s="1"/>
  <c r="X33" i="9"/>
  <c r="W33" i="9"/>
  <c r="AB33" i="9"/>
  <c r="T33" i="9"/>
  <c r="AA33" i="9" s="1"/>
  <c r="S33" i="9"/>
  <c r="R33" i="9"/>
  <c r="Q33" i="9"/>
  <c r="P33" i="9"/>
  <c r="O33" i="9"/>
  <c r="V33" i="9" s="1"/>
  <c r="Z32" i="9"/>
  <c r="AG32" i="9" s="1"/>
  <c r="Y32" i="9"/>
  <c r="AF32" i="9" s="1"/>
  <c r="X32" i="9"/>
  <c r="AE32" i="9" s="1"/>
  <c r="W32" i="9"/>
  <c r="AD32" i="9" s="1"/>
  <c r="V32" i="9"/>
  <c r="AC32" i="9" s="1"/>
  <c r="AB32" i="9"/>
  <c r="T32" i="9"/>
  <c r="AA32" i="9" s="1"/>
  <c r="S32" i="9"/>
  <c r="R32" i="9"/>
  <c r="Q32" i="9"/>
  <c r="P32" i="9"/>
  <c r="O32" i="9"/>
  <c r="Z31" i="9"/>
  <c r="AG31" i="9" s="1"/>
  <c r="Y31" i="9"/>
  <c r="AF31" i="9" s="1"/>
  <c r="X31" i="9"/>
  <c r="AE31" i="9" s="1"/>
  <c r="AB31" i="9"/>
  <c r="T31" i="9"/>
  <c r="AA31" i="9" s="1"/>
  <c r="S31" i="9"/>
  <c r="R31" i="9"/>
  <c r="Q31" i="9"/>
  <c r="P31" i="9"/>
  <c r="W31" i="9" s="1"/>
  <c r="O31" i="9"/>
  <c r="V31" i="9" s="1"/>
  <c r="Z30" i="9"/>
  <c r="AG30" i="9" s="1"/>
  <c r="Y30" i="9"/>
  <c r="AF30" i="9" s="1"/>
  <c r="X30" i="9"/>
  <c r="AE30" i="9" s="1"/>
  <c r="W30" i="9"/>
  <c r="AD30" i="9" s="1"/>
  <c r="V30" i="9"/>
  <c r="AC30" i="9" s="1"/>
  <c r="AB30" i="9"/>
  <c r="T30" i="9"/>
  <c r="AA30" i="9" s="1"/>
  <c r="S30" i="9"/>
  <c r="R30" i="9"/>
  <c r="Q30" i="9"/>
  <c r="P30" i="9"/>
  <c r="O30" i="9"/>
  <c r="Z29" i="9"/>
  <c r="AG29" i="9" s="1"/>
  <c r="Y29" i="9"/>
  <c r="AF29" i="9" s="1"/>
  <c r="X29" i="9"/>
  <c r="AE29" i="9" s="1"/>
  <c r="W29" i="9"/>
  <c r="AD29" i="9" s="1"/>
  <c r="V29" i="9"/>
  <c r="AC29" i="9" s="1"/>
  <c r="AB29" i="9"/>
  <c r="T29" i="9"/>
  <c r="AA29" i="9" s="1"/>
  <c r="S29" i="9"/>
  <c r="R29" i="9"/>
  <c r="Q29" i="9"/>
  <c r="P29" i="9"/>
  <c r="O29" i="9"/>
  <c r="AD28" i="9"/>
  <c r="AA28" i="9"/>
  <c r="Z28" i="9"/>
  <c r="AG28" i="9" s="1"/>
  <c r="Y28" i="9"/>
  <c r="AF28" i="9" s="1"/>
  <c r="X28" i="9"/>
  <c r="AE28" i="9" s="1"/>
  <c r="W28" i="9"/>
  <c r="V28" i="9"/>
  <c r="AC28" i="9" s="1"/>
  <c r="AB28" i="9"/>
  <c r="T28" i="9"/>
  <c r="S28" i="9"/>
  <c r="R28" i="9"/>
  <c r="Q28" i="9"/>
  <c r="P28" i="9"/>
  <c r="O28" i="9"/>
  <c r="AF27" i="9"/>
  <c r="AD27" i="9"/>
  <c r="AC27" i="9"/>
  <c r="Z27" i="9"/>
  <c r="AG27" i="9" s="1"/>
  <c r="Y27" i="9"/>
  <c r="X27" i="9"/>
  <c r="AE27" i="9" s="1"/>
  <c r="W27" i="9"/>
  <c r="V27" i="9"/>
  <c r="AB27" i="9"/>
  <c r="T27" i="9"/>
  <c r="AA27" i="9" s="1"/>
  <c r="S27" i="9"/>
  <c r="R27" i="9"/>
  <c r="Q27" i="9"/>
  <c r="P27" i="9"/>
  <c r="O27" i="9"/>
  <c r="AB26" i="9"/>
  <c r="T26" i="9"/>
  <c r="AA26" i="9" s="1"/>
  <c r="S26" i="9"/>
  <c r="Z26" i="9" s="1"/>
  <c r="R26" i="9"/>
  <c r="Y26" i="9" s="1"/>
  <c r="Q26" i="9"/>
  <c r="X26" i="9" s="1"/>
  <c r="P26" i="9"/>
  <c r="W26" i="9" s="1"/>
  <c r="O26" i="9"/>
  <c r="V26" i="9" s="1"/>
  <c r="Z25" i="9"/>
  <c r="AG25" i="9" s="1"/>
  <c r="Y25" i="9"/>
  <c r="AF25" i="9" s="1"/>
  <c r="X25" i="9"/>
  <c r="AE25" i="9" s="1"/>
  <c r="W25" i="9"/>
  <c r="AD25" i="9" s="1"/>
  <c r="V25" i="9"/>
  <c r="AC25" i="9" s="1"/>
  <c r="AB25" i="9"/>
  <c r="T25" i="9"/>
  <c r="AA25" i="9" s="1"/>
  <c r="S25" i="9"/>
  <c r="R25" i="9"/>
  <c r="Q25" i="9"/>
  <c r="P25" i="9"/>
  <c r="O25" i="9"/>
  <c r="W24" i="9"/>
  <c r="AB24" i="9"/>
  <c r="T24" i="9"/>
  <c r="AA24" i="9" s="1"/>
  <c r="S24" i="9"/>
  <c r="Z24" i="9" s="1"/>
  <c r="R24" i="9"/>
  <c r="Y24" i="9" s="1"/>
  <c r="Q24" i="9"/>
  <c r="X24" i="9" s="1"/>
  <c r="P24" i="9"/>
  <c r="O24" i="9"/>
  <c r="V24" i="9" s="1"/>
  <c r="AB23" i="9"/>
  <c r="T23" i="9"/>
  <c r="AA23" i="9" s="1"/>
  <c r="S23" i="9"/>
  <c r="Z23" i="9" s="1"/>
  <c r="R23" i="9"/>
  <c r="Y23" i="9" s="1"/>
  <c r="Q23" i="9"/>
  <c r="X23" i="9" s="1"/>
  <c r="P23" i="9"/>
  <c r="W23" i="9" s="1"/>
  <c r="O23" i="9"/>
  <c r="V23" i="9" s="1"/>
  <c r="Z22" i="9"/>
  <c r="AG22" i="9" s="1"/>
  <c r="Y22" i="9"/>
  <c r="AF22" i="9" s="1"/>
  <c r="AB22" i="9"/>
  <c r="T22" i="9"/>
  <c r="AA22" i="9" s="1"/>
  <c r="S22" i="9"/>
  <c r="R22" i="9"/>
  <c r="Q22" i="9"/>
  <c r="X22" i="9" s="1"/>
  <c r="P22" i="9"/>
  <c r="W22" i="9" s="1"/>
  <c r="O22" i="9"/>
  <c r="V22" i="9" s="1"/>
  <c r="AB21" i="9"/>
  <c r="T21" i="9"/>
  <c r="AA21" i="9" s="1"/>
  <c r="S21" i="9"/>
  <c r="Z21" i="9" s="1"/>
  <c r="R21" i="9"/>
  <c r="Y21" i="9" s="1"/>
  <c r="Q21" i="9"/>
  <c r="X21" i="9" s="1"/>
  <c r="P21" i="9"/>
  <c r="W21" i="9" s="1"/>
  <c r="O21" i="9"/>
  <c r="V21" i="9" s="1"/>
  <c r="AB20" i="9"/>
  <c r="T20" i="9"/>
  <c r="AA20" i="9" s="1"/>
  <c r="S20" i="9"/>
  <c r="Z20" i="9" s="1"/>
  <c r="R20" i="9"/>
  <c r="Y20" i="9" s="1"/>
  <c r="Q20" i="9"/>
  <c r="X20" i="9" s="1"/>
  <c r="P20" i="9"/>
  <c r="W20" i="9" s="1"/>
  <c r="O20" i="9"/>
  <c r="V20" i="9" s="1"/>
  <c r="AA19" i="9"/>
  <c r="AB19" i="9"/>
  <c r="T19" i="9"/>
  <c r="S19" i="9"/>
  <c r="Z19" i="9" s="1"/>
  <c r="R19" i="9"/>
  <c r="Y19" i="9" s="1"/>
  <c r="Q19" i="9"/>
  <c r="X19" i="9" s="1"/>
  <c r="P19" i="9"/>
  <c r="W19" i="9" s="1"/>
  <c r="O19" i="9"/>
  <c r="V19" i="9" s="1"/>
  <c r="AA18" i="9"/>
  <c r="Z18" i="9"/>
  <c r="W18" i="9"/>
  <c r="AB18" i="9"/>
  <c r="T18" i="9"/>
  <c r="S18" i="9"/>
  <c r="R18" i="9"/>
  <c r="Y18" i="9" s="1"/>
  <c r="Q18" i="9"/>
  <c r="X18" i="9" s="1"/>
  <c r="P18" i="9"/>
  <c r="O18" i="9"/>
  <c r="V18" i="9" s="1"/>
  <c r="Z17" i="9"/>
  <c r="Y17" i="9"/>
  <c r="V17" i="9"/>
  <c r="AB17" i="9"/>
  <c r="T17" i="9"/>
  <c r="AA17" i="9" s="1"/>
  <c r="S17" i="9"/>
  <c r="R17" i="9"/>
  <c r="Q17" i="9"/>
  <c r="X17" i="9" s="1"/>
  <c r="P17" i="9"/>
  <c r="W17" i="9" s="1"/>
  <c r="O17" i="9"/>
  <c r="AA16" i="9"/>
  <c r="Z16" i="9"/>
  <c r="AG16" i="9" s="1"/>
  <c r="Y16" i="9"/>
  <c r="AF16" i="9" s="1"/>
  <c r="X16" i="9"/>
  <c r="AE16" i="9" s="1"/>
  <c r="W16" i="9"/>
  <c r="AD16" i="9" s="1"/>
  <c r="V16" i="9"/>
  <c r="AC16" i="9" s="1"/>
  <c r="AB16" i="9"/>
  <c r="T16" i="9"/>
  <c r="S16" i="9"/>
  <c r="R16" i="9"/>
  <c r="Q16" i="9"/>
  <c r="P16" i="9"/>
  <c r="O16" i="9"/>
  <c r="AF15" i="9"/>
  <c r="AD15" i="9"/>
  <c r="AC15" i="9"/>
  <c r="Z15" i="9"/>
  <c r="AG15" i="9" s="1"/>
  <c r="Y15" i="9"/>
  <c r="X15" i="9"/>
  <c r="AE15" i="9" s="1"/>
  <c r="W15" i="9"/>
  <c r="V15" i="9"/>
  <c r="AB15" i="9"/>
  <c r="T15" i="9"/>
  <c r="AA15" i="9" s="1"/>
  <c r="S15" i="9"/>
  <c r="R15" i="9"/>
  <c r="Q15" i="9"/>
  <c r="P15" i="9"/>
  <c r="O15" i="9"/>
  <c r="Z14" i="9"/>
  <c r="AG14" i="9" s="1"/>
  <c r="Y14" i="9"/>
  <c r="AF14" i="9" s="1"/>
  <c r="X14" i="9"/>
  <c r="AE14" i="9" s="1"/>
  <c r="W14" i="9"/>
  <c r="AD14" i="9" s="1"/>
  <c r="V14" i="9"/>
  <c r="AC14" i="9" s="1"/>
  <c r="AB14" i="9"/>
  <c r="T14" i="9"/>
  <c r="AA14" i="9" s="1"/>
  <c r="S14" i="9"/>
  <c r="R14" i="9"/>
  <c r="Q14" i="9"/>
  <c r="P14" i="9"/>
  <c r="O14" i="9"/>
  <c r="X13" i="9"/>
  <c r="AB13" i="9"/>
  <c r="T13" i="9"/>
  <c r="AA13" i="9" s="1"/>
  <c r="S13" i="9"/>
  <c r="Z13" i="9" s="1"/>
  <c r="R13" i="9"/>
  <c r="Y13" i="9" s="1"/>
  <c r="Q13" i="9"/>
  <c r="P13" i="9"/>
  <c r="W13" i="9" s="1"/>
  <c r="O13" i="9"/>
  <c r="V13" i="9" s="1"/>
  <c r="Z12" i="9"/>
  <c r="AG12" i="9" s="1"/>
  <c r="Y12" i="9"/>
  <c r="AF12" i="9" s="1"/>
  <c r="W12" i="9"/>
  <c r="AB12" i="9"/>
  <c r="T12" i="9"/>
  <c r="AA12" i="9" s="1"/>
  <c r="S12" i="9"/>
  <c r="R12" i="9"/>
  <c r="Q12" i="9"/>
  <c r="X12" i="9" s="1"/>
  <c r="P12" i="9"/>
  <c r="O12" i="9"/>
  <c r="V12" i="9" s="1"/>
  <c r="Z11" i="9"/>
  <c r="Y11" i="9"/>
  <c r="AF11" i="9" s="1"/>
  <c r="X11" i="9"/>
  <c r="AE11" i="9" s="1"/>
  <c r="W11" i="9"/>
  <c r="V11" i="9"/>
  <c r="AB11" i="9"/>
  <c r="S11" i="9"/>
  <c r="R11" i="9"/>
  <c r="Q11" i="9"/>
  <c r="P11" i="9"/>
  <c r="O11" i="9"/>
  <c r="D54" i="8"/>
  <c r="D53" i="8"/>
  <c r="D52" i="8"/>
  <c r="D51" i="8"/>
  <c r="D50" i="8"/>
  <c r="D49" i="8"/>
  <c r="D48" i="8"/>
  <c r="D47" i="8"/>
  <c r="G43" i="8" a="1"/>
  <c r="G43" i="8"/>
  <c r="F43" i="8" a="1"/>
  <c r="F43" i="8" s="1"/>
  <c r="E43" i="8" a="1"/>
  <c r="E43" i="8"/>
  <c r="D43" i="8" a="1"/>
  <c r="D43" i="8" s="1"/>
  <c r="D56" i="8" s="1"/>
  <c r="AD41" i="8"/>
  <c r="W41" i="8"/>
  <c r="AE41" i="8" s="1"/>
  <c r="V41" i="8"/>
  <c r="U41" i="8"/>
  <c r="AC41" i="8" s="1"/>
  <c r="T41" i="8"/>
  <c r="AB41" i="8" s="1"/>
  <c r="S41" i="8"/>
  <c r="AA41" i="8" s="1"/>
  <c r="R41" i="8"/>
  <c r="Z41" i="8" s="1"/>
  <c r="Q41" i="8"/>
  <c r="Y41" i="8" s="1"/>
  <c r="P41" i="8"/>
  <c r="X41" i="8" s="1"/>
  <c r="AC40" i="8"/>
  <c r="AB40" i="8"/>
  <c r="W40" i="8"/>
  <c r="AE40" i="8" s="1"/>
  <c r="V40" i="8"/>
  <c r="AD40" i="8" s="1"/>
  <c r="U40" i="8"/>
  <c r="T40" i="8"/>
  <c r="S40" i="8"/>
  <c r="AA40" i="8" s="1"/>
  <c r="R40" i="8"/>
  <c r="Z40" i="8" s="1"/>
  <c r="Q40" i="8"/>
  <c r="Y40" i="8" s="1"/>
  <c r="P40" i="8"/>
  <c r="X40" i="8" s="1"/>
  <c r="AB39" i="8"/>
  <c r="W39" i="8"/>
  <c r="AE39" i="8" s="1"/>
  <c r="V39" i="8"/>
  <c r="AD39" i="8" s="1"/>
  <c r="U39" i="8"/>
  <c r="AC39" i="8" s="1"/>
  <c r="T39" i="8"/>
  <c r="S39" i="8"/>
  <c r="AA39" i="8" s="1"/>
  <c r="R39" i="8"/>
  <c r="Z39" i="8" s="1"/>
  <c r="Q39" i="8"/>
  <c r="Y39" i="8" s="1"/>
  <c r="P39" i="8"/>
  <c r="X39" i="8" s="1"/>
  <c r="AD38" i="8"/>
  <c r="AA38" i="8"/>
  <c r="Z38" i="8"/>
  <c r="W38" i="8"/>
  <c r="AE38" i="8" s="1"/>
  <c r="V38" i="8"/>
  <c r="U38" i="8"/>
  <c r="AC38" i="8" s="1"/>
  <c r="T38" i="8"/>
  <c r="AB38" i="8" s="1"/>
  <c r="S38" i="8"/>
  <c r="R38" i="8"/>
  <c r="Q38" i="8"/>
  <c r="Y38" i="8" s="1"/>
  <c r="P38" i="8"/>
  <c r="X38" i="8" s="1"/>
  <c r="AC37" i="8"/>
  <c r="Z37" i="8"/>
  <c r="W37" i="8"/>
  <c r="AE37" i="8" s="1"/>
  <c r="V37" i="8"/>
  <c r="AD37" i="8" s="1"/>
  <c r="U37" i="8"/>
  <c r="T37" i="8"/>
  <c r="AB37" i="8" s="1"/>
  <c r="S37" i="8"/>
  <c r="AA37" i="8" s="1"/>
  <c r="R37" i="8"/>
  <c r="Q37" i="8"/>
  <c r="Y37" i="8" s="1"/>
  <c r="P37" i="8"/>
  <c r="X37" i="8" s="1"/>
  <c r="AD36" i="8"/>
  <c r="AB36" i="8"/>
  <c r="Y36" i="8"/>
  <c r="X36" i="8"/>
  <c r="W36" i="8"/>
  <c r="AE36" i="8" s="1"/>
  <c r="V36" i="8"/>
  <c r="U36" i="8"/>
  <c r="AC36" i="8" s="1"/>
  <c r="T36" i="8"/>
  <c r="S36" i="8"/>
  <c r="AA36" i="8" s="1"/>
  <c r="R36" i="8"/>
  <c r="Z36" i="8" s="1"/>
  <c r="Q36" i="8"/>
  <c r="P36" i="8"/>
  <c r="AD35" i="8"/>
  <c r="AA35" i="8"/>
  <c r="Z35" i="8"/>
  <c r="X35" i="8"/>
  <c r="W35" i="8"/>
  <c r="AE35" i="8" s="1"/>
  <c r="V35" i="8"/>
  <c r="U35" i="8"/>
  <c r="AC35" i="8" s="1"/>
  <c r="T35" i="8"/>
  <c r="AB35" i="8" s="1"/>
  <c r="S35" i="8"/>
  <c r="R35" i="8"/>
  <c r="Q35" i="8"/>
  <c r="Y35" i="8" s="1"/>
  <c r="P35" i="8"/>
  <c r="AI34" i="8"/>
  <c r="AH34" i="8"/>
  <c r="AF34" i="8"/>
  <c r="AC34" i="8"/>
  <c r="AK34" i="8" s="1"/>
  <c r="AB34" i="8"/>
  <c r="AJ34" i="8" s="1"/>
  <c r="AA34" i="8"/>
  <c r="Z34" i="8"/>
  <c r="Y34" i="8"/>
  <c r="AG34" i="8" s="1"/>
  <c r="X34" i="8"/>
  <c r="W34" i="8"/>
  <c r="AE34" i="8" s="1"/>
  <c r="V34" i="8"/>
  <c r="AD34" i="8" s="1"/>
  <c r="U34" i="8"/>
  <c r="T34" i="8"/>
  <c r="S34" i="8"/>
  <c r="R34" i="8"/>
  <c r="Q34" i="8"/>
  <c r="P34" i="8"/>
  <c r="AA33" i="8"/>
  <c r="AI33" i="8" s="1"/>
  <c r="X33" i="8"/>
  <c r="AF33" i="8" s="1"/>
  <c r="W33" i="8"/>
  <c r="AE33" i="8" s="1"/>
  <c r="V33" i="8"/>
  <c r="AD33" i="8" s="1"/>
  <c r="U33" i="8"/>
  <c r="AC33" i="8" s="1"/>
  <c r="T33" i="8"/>
  <c r="AB33" i="8" s="1"/>
  <c r="S33" i="8"/>
  <c r="R33" i="8"/>
  <c r="Z33" i="8" s="1"/>
  <c r="Q33" i="8"/>
  <c r="Y33" i="8" s="1"/>
  <c r="P33" i="8"/>
  <c r="W32" i="8"/>
  <c r="AE32" i="8" s="1"/>
  <c r="V32" i="8"/>
  <c r="AD32" i="8" s="1"/>
  <c r="U32" i="8"/>
  <c r="AC32" i="8" s="1"/>
  <c r="T32" i="8"/>
  <c r="AB32" i="8" s="1"/>
  <c r="S32" i="8"/>
  <c r="AA32" i="8" s="1"/>
  <c r="R32" i="8"/>
  <c r="Z32" i="8" s="1"/>
  <c r="Q32" i="8"/>
  <c r="Y32" i="8" s="1"/>
  <c r="P32" i="8"/>
  <c r="X32" i="8" s="1"/>
  <c r="W31" i="8"/>
  <c r="AE31" i="8" s="1"/>
  <c r="V31" i="8"/>
  <c r="AD31" i="8" s="1"/>
  <c r="U31" i="8"/>
  <c r="AC31" i="8" s="1"/>
  <c r="T31" i="8"/>
  <c r="S31" i="8"/>
  <c r="AA31" i="8" s="1"/>
  <c r="R31" i="8"/>
  <c r="Z31" i="8" s="1"/>
  <c r="Q31" i="8"/>
  <c r="Y31" i="8" s="1"/>
  <c r="P31" i="8"/>
  <c r="X31" i="8" s="1"/>
  <c r="AB30" i="8"/>
  <c r="AJ30" i="8" s="1"/>
  <c r="AA30" i="8"/>
  <c r="AI30" i="8" s="1"/>
  <c r="W30" i="8"/>
  <c r="AE30" i="8" s="1"/>
  <c r="V30" i="8"/>
  <c r="AD30" i="8" s="1"/>
  <c r="U30" i="8"/>
  <c r="AC30" i="8" s="1"/>
  <c r="T30" i="8"/>
  <c r="S30" i="8"/>
  <c r="R30" i="8"/>
  <c r="Z30" i="8" s="1"/>
  <c r="Q30" i="8"/>
  <c r="Y30" i="8" s="1"/>
  <c r="P30" i="8"/>
  <c r="X30" i="8" s="1"/>
  <c r="AA29" i="8"/>
  <c r="AI29" i="8" s="1"/>
  <c r="W29" i="8"/>
  <c r="AE29" i="8" s="1"/>
  <c r="V29" i="8"/>
  <c r="AD29" i="8" s="1"/>
  <c r="U29" i="8"/>
  <c r="AC29" i="8" s="1"/>
  <c r="T29" i="8"/>
  <c r="AB29" i="8" s="1"/>
  <c r="S29" i="8"/>
  <c r="R29" i="8"/>
  <c r="Z29" i="8" s="1"/>
  <c r="Q29" i="8"/>
  <c r="Y29" i="8" s="1"/>
  <c r="P29" i="8"/>
  <c r="X29" i="8" s="1"/>
  <c r="AC28" i="8"/>
  <c r="AK28" i="8" s="1"/>
  <c r="AB28" i="8"/>
  <c r="AJ28" i="8" s="1"/>
  <c r="AA28" i="8"/>
  <c r="AI28" i="8" s="1"/>
  <c r="Z28" i="8"/>
  <c r="AH28" i="8" s="1"/>
  <c r="Y28" i="8"/>
  <c r="AG28" i="8" s="1"/>
  <c r="X28" i="8"/>
  <c r="AF28" i="8" s="1"/>
  <c r="W28" i="8"/>
  <c r="AE28" i="8" s="1"/>
  <c r="V28" i="8"/>
  <c r="AD28" i="8" s="1"/>
  <c r="U28" i="8"/>
  <c r="T28" i="8"/>
  <c r="S28" i="8"/>
  <c r="R28" i="8"/>
  <c r="Q28" i="8"/>
  <c r="P28" i="8"/>
  <c r="AH27" i="8"/>
  <c r="AG27" i="8"/>
  <c r="AC27" i="8"/>
  <c r="AK27" i="8" s="1"/>
  <c r="AB27" i="8"/>
  <c r="AJ27" i="8" s="1"/>
  <c r="AA27" i="8"/>
  <c r="AI27" i="8" s="1"/>
  <c r="Z27" i="8"/>
  <c r="Y27" i="8"/>
  <c r="X27" i="8"/>
  <c r="AF27" i="8" s="1"/>
  <c r="W27" i="8"/>
  <c r="AE27" i="8" s="1"/>
  <c r="V27" i="8"/>
  <c r="AD27" i="8" s="1"/>
  <c r="U27" i="8"/>
  <c r="T27" i="8"/>
  <c r="S27" i="8"/>
  <c r="R27" i="8"/>
  <c r="Q27" i="8"/>
  <c r="P27" i="8"/>
  <c r="X26" i="8"/>
  <c r="W26" i="8"/>
  <c r="AE26" i="8" s="1"/>
  <c r="V26" i="8"/>
  <c r="AD26" i="8" s="1"/>
  <c r="U26" i="8"/>
  <c r="AC26" i="8" s="1"/>
  <c r="T26" i="8"/>
  <c r="AB26" i="8" s="1"/>
  <c r="S26" i="8"/>
  <c r="AA26" i="8" s="1"/>
  <c r="R26" i="8"/>
  <c r="Z26" i="8" s="1"/>
  <c r="Q26" i="8"/>
  <c r="Y26" i="8" s="1"/>
  <c r="P26" i="8"/>
  <c r="AC25" i="8"/>
  <c r="AK25" i="8" s="1"/>
  <c r="AB25" i="8"/>
  <c r="AJ25" i="8" s="1"/>
  <c r="AA25" i="8"/>
  <c r="AI25" i="8" s="1"/>
  <c r="Z25" i="8"/>
  <c r="AH25" i="8" s="1"/>
  <c r="Y25" i="8"/>
  <c r="AG25" i="8" s="1"/>
  <c r="X25" i="8"/>
  <c r="AF25" i="8" s="1"/>
  <c r="W25" i="8"/>
  <c r="AE25" i="8" s="1"/>
  <c r="V25" i="8"/>
  <c r="AD25" i="8" s="1"/>
  <c r="U25" i="8"/>
  <c r="T25" i="8"/>
  <c r="S25" i="8"/>
  <c r="R25" i="8"/>
  <c r="Q25" i="8"/>
  <c r="P25" i="8"/>
  <c r="AD24" i="8"/>
  <c r="AB24" i="8"/>
  <c r="AA24" i="8"/>
  <c r="W24" i="8"/>
  <c r="AE24" i="8" s="1"/>
  <c r="V24" i="8"/>
  <c r="U24" i="8"/>
  <c r="AC24" i="8" s="1"/>
  <c r="T24" i="8"/>
  <c r="S24" i="8"/>
  <c r="R24" i="8"/>
  <c r="Z24" i="8" s="1"/>
  <c r="Q24" i="8"/>
  <c r="Y24" i="8" s="1"/>
  <c r="P24" i="8"/>
  <c r="X24" i="8" s="1"/>
  <c r="AD23" i="8"/>
  <c r="AC23" i="8"/>
  <c r="W23" i="8"/>
  <c r="AE23" i="8" s="1"/>
  <c r="V23" i="8"/>
  <c r="U23" i="8"/>
  <c r="T23" i="8"/>
  <c r="AB23" i="8" s="1"/>
  <c r="S23" i="8"/>
  <c r="AA23" i="8" s="1"/>
  <c r="R23" i="8"/>
  <c r="Z23" i="8" s="1"/>
  <c r="Q23" i="8"/>
  <c r="Y23" i="8" s="1"/>
  <c r="P23" i="8"/>
  <c r="X23" i="8" s="1"/>
  <c r="AB22" i="8"/>
  <c r="Z22" i="8"/>
  <c r="W22" i="8"/>
  <c r="AE22" i="8" s="1"/>
  <c r="V22" i="8"/>
  <c r="AD22" i="8" s="1"/>
  <c r="U22" i="8"/>
  <c r="AC22" i="8" s="1"/>
  <c r="T22" i="8"/>
  <c r="S22" i="8"/>
  <c r="AA22" i="8" s="1"/>
  <c r="R22" i="8"/>
  <c r="Q22" i="8"/>
  <c r="Y22" i="8" s="1"/>
  <c r="P22" i="8"/>
  <c r="X22" i="8" s="1"/>
  <c r="AB21" i="8"/>
  <c r="AA21" i="8"/>
  <c r="W21" i="8"/>
  <c r="AE21" i="8" s="1"/>
  <c r="V21" i="8"/>
  <c r="AD21" i="8" s="1"/>
  <c r="U21" i="8"/>
  <c r="AC21" i="8" s="1"/>
  <c r="T21" i="8"/>
  <c r="S21" i="8"/>
  <c r="R21" i="8"/>
  <c r="Z21" i="8" s="1"/>
  <c r="Q21" i="8"/>
  <c r="Y21" i="8" s="1"/>
  <c r="P21" i="8"/>
  <c r="X21" i="8" s="1"/>
  <c r="Z20" i="8"/>
  <c r="W20" i="8"/>
  <c r="AE20" i="8" s="1"/>
  <c r="V20" i="8"/>
  <c r="AD20" i="8" s="1"/>
  <c r="U20" i="8"/>
  <c r="AC20" i="8" s="1"/>
  <c r="T20" i="8"/>
  <c r="AB20" i="8" s="1"/>
  <c r="S20" i="8"/>
  <c r="AA20" i="8" s="1"/>
  <c r="R20" i="8"/>
  <c r="Q20" i="8"/>
  <c r="Y20" i="8" s="1"/>
  <c r="P20" i="8"/>
  <c r="X20" i="8" s="1"/>
  <c r="Z19" i="8"/>
  <c r="W19" i="8"/>
  <c r="AE19" i="8" s="1"/>
  <c r="V19" i="8"/>
  <c r="AD19" i="8" s="1"/>
  <c r="U19" i="8"/>
  <c r="AC19" i="8" s="1"/>
  <c r="T19" i="8"/>
  <c r="AB19" i="8" s="1"/>
  <c r="S19" i="8"/>
  <c r="AA19" i="8" s="1"/>
  <c r="R19" i="8"/>
  <c r="Q19" i="8"/>
  <c r="Y19" i="8" s="1"/>
  <c r="P19" i="8"/>
  <c r="X19" i="8" s="1"/>
  <c r="W18" i="8"/>
  <c r="AE18" i="8" s="1"/>
  <c r="V18" i="8"/>
  <c r="AD18" i="8" s="1"/>
  <c r="U18" i="8"/>
  <c r="AC18" i="8" s="1"/>
  <c r="T18" i="8"/>
  <c r="AB18" i="8" s="1"/>
  <c r="S18" i="8"/>
  <c r="AA18" i="8" s="1"/>
  <c r="R18" i="8"/>
  <c r="Z18" i="8" s="1"/>
  <c r="Q18" i="8"/>
  <c r="Y18" i="8" s="1"/>
  <c r="P18" i="8"/>
  <c r="X18" i="8" s="1"/>
  <c r="AC17" i="8"/>
  <c r="AK17" i="8" s="1"/>
  <c r="AB17" i="8"/>
  <c r="AJ17" i="8" s="1"/>
  <c r="AA17" i="8"/>
  <c r="AI17" i="8" s="1"/>
  <c r="Z17" i="8"/>
  <c r="AH17" i="8" s="1"/>
  <c r="Y17" i="8"/>
  <c r="AG17" i="8" s="1"/>
  <c r="X17" i="8"/>
  <c r="AF17" i="8" s="1"/>
  <c r="W17" i="8"/>
  <c r="AE17" i="8" s="1"/>
  <c r="V17" i="8"/>
  <c r="AD17" i="8" s="1"/>
  <c r="U17" i="8"/>
  <c r="T17" i="8"/>
  <c r="S17" i="8"/>
  <c r="R17" i="8"/>
  <c r="Q17" i="8"/>
  <c r="P17" i="8"/>
  <c r="AF16" i="8"/>
  <c r="AC16" i="8"/>
  <c r="AK16" i="8" s="1"/>
  <c r="AB16" i="8"/>
  <c r="AJ16" i="8" s="1"/>
  <c r="AA16" i="8"/>
  <c r="AI16" i="8" s="1"/>
  <c r="Z16" i="8"/>
  <c r="AH16" i="8" s="1"/>
  <c r="Y16" i="8"/>
  <c r="AG16" i="8" s="1"/>
  <c r="X16" i="8"/>
  <c r="W16" i="8"/>
  <c r="AE16" i="8" s="1"/>
  <c r="V16" i="8"/>
  <c r="AD16" i="8" s="1"/>
  <c r="U16" i="8"/>
  <c r="T16" i="8"/>
  <c r="S16" i="8"/>
  <c r="R16" i="8"/>
  <c r="Q16" i="8"/>
  <c r="P16" i="8"/>
  <c r="AJ15" i="8"/>
  <c r="AH15" i="8"/>
  <c r="AC15" i="8"/>
  <c r="AK15" i="8" s="1"/>
  <c r="AB15" i="8"/>
  <c r="AA15" i="8"/>
  <c r="AI15" i="8" s="1"/>
  <c r="Z15" i="8"/>
  <c r="Y15" i="8"/>
  <c r="AG15" i="8" s="1"/>
  <c r="X15" i="8"/>
  <c r="AF15" i="8" s="1"/>
  <c r="W15" i="8"/>
  <c r="AE15" i="8" s="1"/>
  <c r="V15" i="8"/>
  <c r="AD15" i="8" s="1"/>
  <c r="U15" i="8"/>
  <c r="T15" i="8"/>
  <c r="S15" i="8"/>
  <c r="R15" i="8"/>
  <c r="Q15" i="8"/>
  <c r="P15" i="8"/>
  <c r="AC14" i="8"/>
  <c r="AK14" i="8" s="1"/>
  <c r="AB14" i="8"/>
  <c r="AJ14" i="8" s="1"/>
  <c r="AA14" i="8"/>
  <c r="AI14" i="8" s="1"/>
  <c r="Z14" i="8"/>
  <c r="AH14" i="8" s="1"/>
  <c r="Y14" i="8"/>
  <c r="AG14" i="8" s="1"/>
  <c r="X14" i="8"/>
  <c r="AF14" i="8" s="1"/>
  <c r="W14" i="8"/>
  <c r="AE14" i="8" s="1"/>
  <c r="V14" i="8"/>
  <c r="AD14" i="8" s="1"/>
  <c r="U14" i="8"/>
  <c r="T14" i="8"/>
  <c r="S14" i="8"/>
  <c r="R14" i="8"/>
  <c r="Q14" i="8"/>
  <c r="P14" i="8"/>
  <c r="W13" i="8"/>
  <c r="AE13" i="8" s="1"/>
  <c r="V13" i="8"/>
  <c r="AD13" i="8" s="1"/>
  <c r="U13" i="8"/>
  <c r="AC13" i="8" s="1"/>
  <c r="T13" i="8"/>
  <c r="AB13" i="8" s="1"/>
  <c r="S13" i="8"/>
  <c r="AA13" i="8" s="1"/>
  <c r="R13" i="8"/>
  <c r="Z13" i="8" s="1"/>
  <c r="Q13" i="8"/>
  <c r="Y13" i="8" s="1"/>
  <c r="P13" i="8"/>
  <c r="X13" i="8" s="1"/>
  <c r="AC12" i="8"/>
  <c r="AK12" i="8" s="1"/>
  <c r="AB12" i="8"/>
  <c r="AJ12" i="8" s="1"/>
  <c r="AA12" i="8"/>
  <c r="AI12" i="8" s="1"/>
  <c r="Z12" i="8"/>
  <c r="AH12" i="8" s="1"/>
  <c r="Y12" i="8"/>
  <c r="AG12" i="8" s="1"/>
  <c r="X12" i="8"/>
  <c r="AF12" i="8" s="1"/>
  <c r="AE12" i="8"/>
  <c r="V12" i="8"/>
  <c r="AD12" i="8" s="1"/>
  <c r="U12" i="8"/>
  <c r="T12" i="8"/>
  <c r="S12" i="8"/>
  <c r="R12" i="8"/>
  <c r="Q12" i="8"/>
  <c r="P12" i="8"/>
  <c r="AC11" i="8"/>
  <c r="Z11" i="8"/>
  <c r="Y11" i="8"/>
  <c r="W11" i="8"/>
  <c r="V11" i="8"/>
  <c r="AD11" i="8" s="1"/>
  <c r="U11" i="8"/>
  <c r="T11" i="8"/>
  <c r="AB11" i="8" s="1"/>
  <c r="S11" i="8"/>
  <c r="R11" i="8"/>
  <c r="Q11" i="8"/>
  <c r="P11" i="8"/>
  <c r="X11" i="8" s="1"/>
  <c r="D54" i="7"/>
  <c r="D53" i="7"/>
  <c r="D52" i="7"/>
  <c r="D51" i="7"/>
  <c r="D50" i="7"/>
  <c r="D49" i="7"/>
  <c r="D48" i="7"/>
  <c r="D47" i="7"/>
  <c r="G43" i="7" a="1"/>
  <c r="G43" i="7" s="1"/>
  <c r="F43" i="7" a="1"/>
  <c r="F43" i="7"/>
  <c r="E43" i="7" a="1"/>
  <c r="E43" i="7"/>
  <c r="D43" i="7" a="1"/>
  <c r="D43" i="7" s="1"/>
  <c r="D56" i="7" s="1"/>
  <c r="Z41" i="7"/>
  <c r="W41" i="7"/>
  <c r="AE41" i="7" s="1"/>
  <c r="V41" i="7"/>
  <c r="AD41" i="7" s="1"/>
  <c r="U41" i="7"/>
  <c r="AC41" i="7" s="1"/>
  <c r="T41" i="7"/>
  <c r="AB41" i="7" s="1"/>
  <c r="S41" i="7"/>
  <c r="AA41" i="7" s="1"/>
  <c r="R41" i="7"/>
  <c r="Q41" i="7"/>
  <c r="Y41" i="7" s="1"/>
  <c r="P41" i="7"/>
  <c r="X41" i="7" s="1"/>
  <c r="W40" i="7"/>
  <c r="AE40" i="7" s="1"/>
  <c r="V40" i="7"/>
  <c r="AD40" i="7" s="1"/>
  <c r="U40" i="7"/>
  <c r="AC40" i="7" s="1"/>
  <c r="T40" i="7"/>
  <c r="AB40" i="7" s="1"/>
  <c r="S40" i="7"/>
  <c r="AA40" i="7" s="1"/>
  <c r="R40" i="7"/>
  <c r="Z40" i="7" s="1"/>
  <c r="Q40" i="7"/>
  <c r="Y40" i="7" s="1"/>
  <c r="P40" i="7"/>
  <c r="X40" i="7" s="1"/>
  <c r="AC39" i="7"/>
  <c r="AK39" i="7" s="1"/>
  <c r="AB39" i="7"/>
  <c r="AJ39" i="7" s="1"/>
  <c r="AA39" i="7"/>
  <c r="AI39" i="7" s="1"/>
  <c r="Z39" i="7"/>
  <c r="AH39" i="7" s="1"/>
  <c r="Y39" i="7"/>
  <c r="AG39" i="7" s="1"/>
  <c r="X39" i="7"/>
  <c r="AF39" i="7" s="1"/>
  <c r="W39" i="7"/>
  <c r="AE39" i="7" s="1"/>
  <c r="V39" i="7"/>
  <c r="AD39" i="7" s="1"/>
  <c r="U39" i="7"/>
  <c r="T39" i="7"/>
  <c r="S39" i="7"/>
  <c r="R39" i="7"/>
  <c r="Q39" i="7"/>
  <c r="P39" i="7"/>
  <c r="Z38" i="7"/>
  <c r="W38" i="7"/>
  <c r="AE38" i="7" s="1"/>
  <c r="V38" i="7"/>
  <c r="AD38" i="7" s="1"/>
  <c r="U38" i="7"/>
  <c r="AC38" i="7" s="1"/>
  <c r="T38" i="7"/>
  <c r="AB38" i="7" s="1"/>
  <c r="S38" i="7"/>
  <c r="AA38" i="7" s="1"/>
  <c r="R38" i="7"/>
  <c r="Q38" i="7"/>
  <c r="Y38" i="7" s="1"/>
  <c r="P38" i="7"/>
  <c r="X38" i="7" s="1"/>
  <c r="X37" i="7"/>
  <c r="W37" i="7"/>
  <c r="AE37" i="7" s="1"/>
  <c r="V37" i="7"/>
  <c r="AD37" i="7" s="1"/>
  <c r="U37" i="7"/>
  <c r="AC37" i="7" s="1"/>
  <c r="T37" i="7"/>
  <c r="AB37" i="7" s="1"/>
  <c r="S37" i="7"/>
  <c r="AA37" i="7" s="1"/>
  <c r="R37" i="7"/>
  <c r="Z37" i="7" s="1"/>
  <c r="Q37" i="7"/>
  <c r="Y37" i="7" s="1"/>
  <c r="P37" i="7"/>
  <c r="X36" i="7"/>
  <c r="W36" i="7"/>
  <c r="AE36" i="7" s="1"/>
  <c r="V36" i="7"/>
  <c r="AD36" i="7" s="1"/>
  <c r="U36" i="7"/>
  <c r="AC36" i="7" s="1"/>
  <c r="T36" i="7"/>
  <c r="AB36" i="7" s="1"/>
  <c r="S36" i="7"/>
  <c r="AA36" i="7" s="1"/>
  <c r="R36" i="7"/>
  <c r="Z36" i="7" s="1"/>
  <c r="Q36" i="7"/>
  <c r="Y36" i="7" s="1"/>
  <c r="P36" i="7"/>
  <c r="AC35" i="7"/>
  <c r="AK35" i="7" s="1"/>
  <c r="AB35" i="7"/>
  <c r="AJ35" i="7" s="1"/>
  <c r="AA35" i="7"/>
  <c r="AI35" i="7" s="1"/>
  <c r="Z35" i="7"/>
  <c r="AH35" i="7" s="1"/>
  <c r="X35" i="7"/>
  <c r="AF35" i="7" s="1"/>
  <c r="W35" i="7"/>
  <c r="AE35" i="7" s="1"/>
  <c r="V35" i="7"/>
  <c r="AD35" i="7" s="1"/>
  <c r="U35" i="7"/>
  <c r="T35" i="7"/>
  <c r="S35" i="7"/>
  <c r="R35" i="7"/>
  <c r="Q35" i="7"/>
  <c r="Y35" i="7" s="1"/>
  <c r="P35" i="7"/>
  <c r="AB34" i="7"/>
  <c r="AJ34" i="7" s="1"/>
  <c r="AA34" i="7"/>
  <c r="AI34" i="7" s="1"/>
  <c r="X34" i="7"/>
  <c r="AF34" i="7" s="1"/>
  <c r="W34" i="7"/>
  <c r="AE34" i="7" s="1"/>
  <c r="V34" i="7"/>
  <c r="AD34" i="7" s="1"/>
  <c r="U34" i="7"/>
  <c r="AC34" i="7" s="1"/>
  <c r="T34" i="7"/>
  <c r="S34" i="7"/>
  <c r="R34" i="7"/>
  <c r="Z34" i="7" s="1"/>
  <c r="Q34" i="7"/>
  <c r="Y34" i="7" s="1"/>
  <c r="P34" i="7"/>
  <c r="AC33" i="7"/>
  <c r="AK33" i="7" s="1"/>
  <c r="AB33" i="7"/>
  <c r="AJ33" i="7" s="1"/>
  <c r="AA33" i="7"/>
  <c r="AI33" i="7" s="1"/>
  <c r="Z33" i="7"/>
  <c r="AH33" i="7" s="1"/>
  <c r="Y33" i="7"/>
  <c r="AG33" i="7" s="1"/>
  <c r="X33" i="7"/>
  <c r="AF33" i="7" s="1"/>
  <c r="W33" i="7"/>
  <c r="AE33" i="7" s="1"/>
  <c r="V33" i="7"/>
  <c r="AD33" i="7" s="1"/>
  <c r="U33" i="7"/>
  <c r="T33" i="7"/>
  <c r="S33" i="7"/>
  <c r="R33" i="7"/>
  <c r="Q33" i="7"/>
  <c r="P33" i="7"/>
  <c r="AI32" i="7"/>
  <c r="AG32" i="7"/>
  <c r="AF32" i="7"/>
  <c r="AC32" i="7"/>
  <c r="AK32" i="7" s="1"/>
  <c r="AB32" i="7"/>
  <c r="AJ32" i="7" s="1"/>
  <c r="AA32" i="7"/>
  <c r="Z32" i="7"/>
  <c r="AH32" i="7" s="1"/>
  <c r="Y32" i="7"/>
  <c r="X32" i="7"/>
  <c r="W32" i="7"/>
  <c r="AE32" i="7" s="1"/>
  <c r="V32" i="7"/>
  <c r="AD32" i="7" s="1"/>
  <c r="U32" i="7"/>
  <c r="T32" i="7"/>
  <c r="S32" i="7"/>
  <c r="R32" i="7"/>
  <c r="Q32" i="7"/>
  <c r="P32" i="7"/>
  <c r="AB31" i="7"/>
  <c r="AJ31" i="7" s="1"/>
  <c r="W31" i="7"/>
  <c r="AE31" i="7" s="1"/>
  <c r="V31" i="7"/>
  <c r="AD31" i="7" s="1"/>
  <c r="U31" i="7"/>
  <c r="AC31" i="7" s="1"/>
  <c r="T31" i="7"/>
  <c r="S31" i="7"/>
  <c r="AA31" i="7" s="1"/>
  <c r="R31" i="7"/>
  <c r="Z31" i="7" s="1"/>
  <c r="Q31" i="7"/>
  <c r="Y31" i="7" s="1"/>
  <c r="P31" i="7"/>
  <c r="X31" i="7" s="1"/>
  <c r="AC30" i="7"/>
  <c r="AK30" i="7" s="1"/>
  <c r="AB30" i="7"/>
  <c r="AJ30" i="7" s="1"/>
  <c r="AA30" i="7"/>
  <c r="AI30" i="7" s="1"/>
  <c r="Z30" i="7"/>
  <c r="AH30" i="7" s="1"/>
  <c r="Y30" i="7"/>
  <c r="AG30" i="7" s="1"/>
  <c r="X30" i="7"/>
  <c r="AF30" i="7" s="1"/>
  <c r="W30" i="7"/>
  <c r="AE30" i="7" s="1"/>
  <c r="V30" i="7"/>
  <c r="AD30" i="7" s="1"/>
  <c r="U30" i="7"/>
  <c r="T30" i="7"/>
  <c r="S30" i="7"/>
  <c r="R30" i="7"/>
  <c r="Q30" i="7"/>
  <c r="P30" i="7"/>
  <c r="AC29" i="7"/>
  <c r="AK29" i="7" s="1"/>
  <c r="AB29" i="7"/>
  <c r="AJ29" i="7" s="1"/>
  <c r="AA29" i="7"/>
  <c r="AI29" i="7" s="1"/>
  <c r="Z29" i="7"/>
  <c r="AH29" i="7" s="1"/>
  <c r="Y29" i="7"/>
  <c r="AG29" i="7" s="1"/>
  <c r="X29" i="7"/>
  <c r="AF29" i="7" s="1"/>
  <c r="W29" i="7"/>
  <c r="AE29" i="7" s="1"/>
  <c r="V29" i="7"/>
  <c r="AD29" i="7" s="1"/>
  <c r="U29" i="7"/>
  <c r="T29" i="7"/>
  <c r="S29" i="7"/>
  <c r="R29" i="7"/>
  <c r="Q29" i="7"/>
  <c r="P29" i="7"/>
  <c r="AK28" i="7"/>
  <c r="AC28" i="7"/>
  <c r="AB28" i="7"/>
  <c r="AJ28" i="7" s="1"/>
  <c r="AA28" i="7"/>
  <c r="AI28" i="7" s="1"/>
  <c r="Z28" i="7"/>
  <c r="AH28" i="7" s="1"/>
  <c r="Y28" i="7"/>
  <c r="AG28" i="7" s="1"/>
  <c r="X28" i="7"/>
  <c r="AF28" i="7" s="1"/>
  <c r="W28" i="7"/>
  <c r="AE28" i="7" s="1"/>
  <c r="V28" i="7"/>
  <c r="AD28" i="7" s="1"/>
  <c r="U28" i="7"/>
  <c r="T28" i="7"/>
  <c r="S28" i="7"/>
  <c r="R28" i="7"/>
  <c r="Q28" i="7"/>
  <c r="P28" i="7"/>
  <c r="Z27" i="7"/>
  <c r="X27" i="7"/>
  <c r="W27" i="7"/>
  <c r="AE27" i="7" s="1"/>
  <c r="V27" i="7"/>
  <c r="AD27" i="7" s="1"/>
  <c r="U27" i="7"/>
  <c r="AC27" i="7" s="1"/>
  <c r="T27" i="7"/>
  <c r="AB27" i="7" s="1"/>
  <c r="S27" i="7"/>
  <c r="AA27" i="7" s="1"/>
  <c r="R27" i="7"/>
  <c r="Q27" i="7"/>
  <c r="Y27" i="7" s="1"/>
  <c r="P27" i="7"/>
  <c r="W26" i="7"/>
  <c r="AE26" i="7" s="1"/>
  <c r="V26" i="7"/>
  <c r="AD26" i="7" s="1"/>
  <c r="U26" i="7"/>
  <c r="AC26" i="7" s="1"/>
  <c r="T26" i="7"/>
  <c r="AB26" i="7" s="1"/>
  <c r="S26" i="7"/>
  <c r="AA26" i="7" s="1"/>
  <c r="R26" i="7"/>
  <c r="Z26" i="7" s="1"/>
  <c r="Q26" i="7"/>
  <c r="Y26" i="7" s="1"/>
  <c r="P26" i="7"/>
  <c r="X26" i="7" s="1"/>
  <c r="AC25" i="7"/>
  <c r="AK25" i="7" s="1"/>
  <c r="AB25" i="7"/>
  <c r="AJ25" i="7" s="1"/>
  <c r="AA25" i="7"/>
  <c r="AI25" i="7" s="1"/>
  <c r="Z25" i="7"/>
  <c r="AH25" i="7" s="1"/>
  <c r="Y25" i="7"/>
  <c r="AG25" i="7" s="1"/>
  <c r="X25" i="7"/>
  <c r="AF25" i="7" s="1"/>
  <c r="W25" i="7"/>
  <c r="AE25" i="7" s="1"/>
  <c r="V25" i="7"/>
  <c r="AD25" i="7" s="1"/>
  <c r="U25" i="7"/>
  <c r="T25" i="7"/>
  <c r="S25" i="7"/>
  <c r="R25" i="7"/>
  <c r="Q25" i="7"/>
  <c r="P25" i="7"/>
  <c r="X24" i="7"/>
  <c r="W24" i="7"/>
  <c r="AE24" i="7" s="1"/>
  <c r="V24" i="7"/>
  <c r="AD24" i="7" s="1"/>
  <c r="U24" i="7"/>
  <c r="AC24" i="7" s="1"/>
  <c r="T24" i="7"/>
  <c r="AB24" i="7" s="1"/>
  <c r="S24" i="7"/>
  <c r="AA24" i="7" s="1"/>
  <c r="R24" i="7"/>
  <c r="Z24" i="7" s="1"/>
  <c r="Q24" i="7"/>
  <c r="Y24" i="7" s="1"/>
  <c r="P24" i="7"/>
  <c r="W23" i="7"/>
  <c r="AE23" i="7" s="1"/>
  <c r="V23" i="7"/>
  <c r="AD23" i="7" s="1"/>
  <c r="U23" i="7"/>
  <c r="AC23" i="7" s="1"/>
  <c r="T23" i="7"/>
  <c r="AB23" i="7" s="1"/>
  <c r="S23" i="7"/>
  <c r="AA23" i="7" s="1"/>
  <c r="R23" i="7"/>
  <c r="Z23" i="7" s="1"/>
  <c r="Q23" i="7"/>
  <c r="Y23" i="7" s="1"/>
  <c r="P23" i="7"/>
  <c r="X23" i="7" s="1"/>
  <c r="W22" i="7"/>
  <c r="AE22" i="7" s="1"/>
  <c r="V22" i="7"/>
  <c r="AD22" i="7" s="1"/>
  <c r="U22" i="7"/>
  <c r="AC22" i="7" s="1"/>
  <c r="T22" i="7"/>
  <c r="AB22" i="7" s="1"/>
  <c r="S22" i="7"/>
  <c r="AA22" i="7" s="1"/>
  <c r="R22" i="7"/>
  <c r="Z22" i="7" s="1"/>
  <c r="Q22" i="7"/>
  <c r="Y22" i="7" s="1"/>
  <c r="P22" i="7"/>
  <c r="X22" i="7" s="1"/>
  <c r="W21" i="7"/>
  <c r="AE21" i="7" s="1"/>
  <c r="V21" i="7"/>
  <c r="AD21" i="7" s="1"/>
  <c r="U21" i="7"/>
  <c r="AC21" i="7" s="1"/>
  <c r="T21" i="7"/>
  <c r="AB21" i="7" s="1"/>
  <c r="S21" i="7"/>
  <c r="AA21" i="7" s="1"/>
  <c r="R21" i="7"/>
  <c r="Z21" i="7" s="1"/>
  <c r="Q21" i="7"/>
  <c r="Y21" i="7" s="1"/>
  <c r="P21" i="7"/>
  <c r="X21" i="7" s="1"/>
  <c r="AB20" i="7"/>
  <c r="AA20" i="7"/>
  <c r="AI20" i="7" s="1"/>
  <c r="W20" i="7"/>
  <c r="AE20" i="7" s="1"/>
  <c r="V20" i="7"/>
  <c r="AD20" i="7" s="1"/>
  <c r="U20" i="7"/>
  <c r="AC20" i="7" s="1"/>
  <c r="T20" i="7"/>
  <c r="S20" i="7"/>
  <c r="R20" i="7"/>
  <c r="Z20" i="7" s="1"/>
  <c r="Q20" i="7"/>
  <c r="Y20" i="7" s="1"/>
  <c r="P20" i="7"/>
  <c r="X20" i="7" s="1"/>
  <c r="AA19" i="7"/>
  <c r="Z19" i="7"/>
  <c r="W19" i="7"/>
  <c r="AE19" i="7" s="1"/>
  <c r="V19" i="7"/>
  <c r="AD19" i="7" s="1"/>
  <c r="U19" i="7"/>
  <c r="AC19" i="7" s="1"/>
  <c r="T19" i="7"/>
  <c r="AB19" i="7" s="1"/>
  <c r="S19" i="7"/>
  <c r="R19" i="7"/>
  <c r="Q19" i="7"/>
  <c r="Y19" i="7" s="1"/>
  <c r="P19" i="7"/>
  <c r="X19" i="7" s="1"/>
  <c r="Z18" i="7"/>
  <c r="W18" i="7"/>
  <c r="AE18" i="7" s="1"/>
  <c r="V18" i="7"/>
  <c r="AD18" i="7" s="1"/>
  <c r="U18" i="7"/>
  <c r="AC18" i="7" s="1"/>
  <c r="T18" i="7"/>
  <c r="AB18" i="7" s="1"/>
  <c r="S18" i="7"/>
  <c r="AA18" i="7" s="1"/>
  <c r="R18" i="7"/>
  <c r="Q18" i="7"/>
  <c r="Y18" i="7" s="1"/>
  <c r="P18" i="7"/>
  <c r="X18" i="7" s="1"/>
  <c r="AC17" i="7"/>
  <c r="AK17" i="7" s="1"/>
  <c r="AB17" i="7"/>
  <c r="AJ17" i="7" s="1"/>
  <c r="AA17" i="7"/>
  <c r="AI17" i="7" s="1"/>
  <c r="Z17" i="7"/>
  <c r="AH17" i="7" s="1"/>
  <c r="Y17" i="7"/>
  <c r="AG17" i="7" s="1"/>
  <c r="X17" i="7"/>
  <c r="AF17" i="7" s="1"/>
  <c r="AE17" i="7"/>
  <c r="V17" i="7"/>
  <c r="AD17" i="7" s="1"/>
  <c r="U17" i="7"/>
  <c r="T17" i="7"/>
  <c r="S17" i="7"/>
  <c r="R17" i="7"/>
  <c r="Q17" i="7"/>
  <c r="P17" i="7"/>
  <c r="AG16" i="7"/>
  <c r="AF16" i="7"/>
  <c r="AC16" i="7"/>
  <c r="AK16" i="7" s="1"/>
  <c r="AB16" i="7"/>
  <c r="AJ16" i="7" s="1"/>
  <c r="AA16" i="7"/>
  <c r="AI16" i="7" s="1"/>
  <c r="Z16" i="7"/>
  <c r="AH16" i="7" s="1"/>
  <c r="Y16" i="7"/>
  <c r="X16" i="7"/>
  <c r="W16" i="7"/>
  <c r="AE16" i="7" s="1"/>
  <c r="V16" i="7"/>
  <c r="AD16" i="7" s="1"/>
  <c r="U16" i="7"/>
  <c r="T16" i="7"/>
  <c r="S16" i="7"/>
  <c r="R16" i="7"/>
  <c r="Q16" i="7"/>
  <c r="P16" i="7"/>
  <c r="AI15" i="7"/>
  <c r="AC15" i="7"/>
  <c r="AK15" i="7" s="1"/>
  <c r="AB15" i="7"/>
  <c r="AJ15" i="7" s="1"/>
  <c r="AA15" i="7"/>
  <c r="Z15" i="7"/>
  <c r="AH15" i="7" s="1"/>
  <c r="Y15" i="7"/>
  <c r="AG15" i="7" s="1"/>
  <c r="X15" i="7"/>
  <c r="AF15" i="7" s="1"/>
  <c r="W15" i="7"/>
  <c r="AE15" i="7" s="1"/>
  <c r="V15" i="7"/>
  <c r="AD15" i="7" s="1"/>
  <c r="U15" i="7"/>
  <c r="T15" i="7"/>
  <c r="S15" i="7"/>
  <c r="R15" i="7"/>
  <c r="Q15" i="7"/>
  <c r="P15" i="7"/>
  <c r="AC14" i="7"/>
  <c r="AK14" i="7" s="1"/>
  <c r="AB14" i="7"/>
  <c r="AJ14" i="7" s="1"/>
  <c r="AA14" i="7"/>
  <c r="AI14" i="7" s="1"/>
  <c r="Z14" i="7"/>
  <c r="AH14" i="7" s="1"/>
  <c r="Y14" i="7"/>
  <c r="AG14" i="7" s="1"/>
  <c r="X14" i="7"/>
  <c r="AF14" i="7" s="1"/>
  <c r="W14" i="7"/>
  <c r="AE14" i="7" s="1"/>
  <c r="V14" i="7"/>
  <c r="AD14" i="7" s="1"/>
  <c r="U14" i="7"/>
  <c r="T14" i="7"/>
  <c r="S14" i="7"/>
  <c r="R14" i="7"/>
  <c r="Q14" i="7"/>
  <c r="P14" i="7"/>
  <c r="W13" i="7"/>
  <c r="AE13" i="7" s="1"/>
  <c r="V13" i="7"/>
  <c r="AD13" i="7" s="1"/>
  <c r="U13" i="7"/>
  <c r="AC13" i="7" s="1"/>
  <c r="T13" i="7"/>
  <c r="AB13" i="7" s="1"/>
  <c r="S13" i="7"/>
  <c r="AA13" i="7" s="1"/>
  <c r="R13" i="7"/>
  <c r="Z13" i="7" s="1"/>
  <c r="Q13" i="7"/>
  <c r="Y13" i="7" s="1"/>
  <c r="P13" i="7"/>
  <c r="X13" i="7" s="1"/>
  <c r="X12" i="7"/>
  <c r="AF12" i="7" s="1"/>
  <c r="W12" i="7"/>
  <c r="V12" i="7"/>
  <c r="AD12" i="7" s="1"/>
  <c r="U12" i="7"/>
  <c r="AC12" i="7" s="1"/>
  <c r="T12" i="7"/>
  <c r="AB12" i="7" s="1"/>
  <c r="S12" i="7"/>
  <c r="AA12" i="7" s="1"/>
  <c r="R12" i="7"/>
  <c r="Z12" i="7" s="1"/>
  <c r="Q12" i="7"/>
  <c r="Y12" i="7" s="1"/>
  <c r="P12" i="7"/>
  <c r="AC11" i="7"/>
  <c r="AK11" i="7" s="1"/>
  <c r="AB11" i="7"/>
  <c r="AA11" i="7"/>
  <c r="AI11" i="7" s="1"/>
  <c r="Z11" i="7"/>
  <c r="AH11" i="7" s="1"/>
  <c r="Y11" i="7"/>
  <c r="X11" i="7"/>
  <c r="AF11" i="7" s="1"/>
  <c r="AE11" i="7"/>
  <c r="V11" i="7"/>
  <c r="U11" i="7"/>
  <c r="T11" i="7"/>
  <c r="S11" i="7"/>
  <c r="R11" i="7"/>
  <c r="Q11" i="7"/>
  <c r="P11" i="7"/>
  <c r="D56" i="6"/>
  <c r="D55" i="6"/>
  <c r="D54" i="6"/>
  <c r="D53" i="6"/>
  <c r="D52" i="6"/>
  <c r="D51" i="6"/>
  <c r="D50" i="6"/>
  <c r="D49" i="6"/>
  <c r="D48" i="6"/>
  <c r="D47" i="6"/>
  <c r="H43" i="6" a="1"/>
  <c r="H43" i="6" s="1"/>
  <c r="G43" i="6" a="1"/>
  <c r="G43" i="6" s="1"/>
  <c r="F43" i="6" a="1"/>
  <c r="F43" i="6" s="1"/>
  <c r="E43" i="6" a="1"/>
  <c r="E43" i="6" s="1"/>
  <c r="D43" i="6" a="1"/>
  <c r="D43" i="6" s="1"/>
  <c r="D58" i="6" s="1"/>
  <c r="AI41" i="6"/>
  <c r="AF41" i="6"/>
  <c r="AD41" i="6"/>
  <c r="AC41" i="6"/>
  <c r="AB41" i="6"/>
  <c r="AL41" i="6" s="1"/>
  <c r="AA41" i="6"/>
  <c r="AK41" i="6" s="1"/>
  <c r="Z41" i="6"/>
  <c r="AJ41" i="6" s="1"/>
  <c r="Y41" i="6"/>
  <c r="X41" i="6"/>
  <c r="AH41" i="6" s="1"/>
  <c r="W41" i="6"/>
  <c r="AG41" i="6" s="1"/>
  <c r="V41" i="6"/>
  <c r="U41" i="6"/>
  <c r="AE41" i="6" s="1"/>
  <c r="T41" i="6"/>
  <c r="S41" i="6"/>
  <c r="AL40" i="6"/>
  <c r="AK40" i="6"/>
  <c r="AH40" i="6"/>
  <c r="AB40" i="6"/>
  <c r="AA40" i="6"/>
  <c r="Z40" i="6"/>
  <c r="AJ40" i="6" s="1"/>
  <c r="Y40" i="6"/>
  <c r="AI40" i="6" s="1"/>
  <c r="X40" i="6"/>
  <c r="W40" i="6"/>
  <c r="AG40" i="6" s="1"/>
  <c r="V40" i="6"/>
  <c r="AF40" i="6" s="1"/>
  <c r="U40" i="6"/>
  <c r="AE40" i="6" s="1"/>
  <c r="T40" i="6"/>
  <c r="AD40" i="6" s="1"/>
  <c r="S40" i="6"/>
  <c r="AC40" i="6" s="1"/>
  <c r="AD39" i="6"/>
  <c r="AC39" i="6"/>
  <c r="AB39" i="6"/>
  <c r="AL39" i="6" s="1"/>
  <c r="AA39" i="6"/>
  <c r="AK39" i="6" s="1"/>
  <c r="Z39" i="6"/>
  <c r="AJ39" i="6" s="1"/>
  <c r="Y39" i="6"/>
  <c r="AI39" i="6" s="1"/>
  <c r="X39" i="6"/>
  <c r="AH39" i="6" s="1"/>
  <c r="W39" i="6"/>
  <c r="AG39" i="6" s="1"/>
  <c r="V39" i="6"/>
  <c r="AF39" i="6" s="1"/>
  <c r="U39" i="6"/>
  <c r="AE39" i="6" s="1"/>
  <c r="T39" i="6"/>
  <c r="S39" i="6"/>
  <c r="AK38" i="6"/>
  <c r="AJ38" i="6"/>
  <c r="AB38" i="6"/>
  <c r="AL38" i="6" s="1"/>
  <c r="AA38" i="6"/>
  <c r="Z38" i="6"/>
  <c r="Y38" i="6"/>
  <c r="AI38" i="6" s="1"/>
  <c r="X38" i="6"/>
  <c r="AH38" i="6" s="1"/>
  <c r="W38" i="6"/>
  <c r="AG38" i="6" s="1"/>
  <c r="V38" i="6"/>
  <c r="AF38" i="6" s="1"/>
  <c r="U38" i="6"/>
  <c r="AE38" i="6" s="1"/>
  <c r="T38" i="6"/>
  <c r="AD38" i="6" s="1"/>
  <c r="S38" i="6"/>
  <c r="AC38" i="6" s="1"/>
  <c r="AB37" i="6"/>
  <c r="AL37" i="6" s="1"/>
  <c r="AA37" i="6"/>
  <c r="AK37" i="6" s="1"/>
  <c r="Z37" i="6"/>
  <c r="AJ37" i="6" s="1"/>
  <c r="Y37" i="6"/>
  <c r="AI37" i="6" s="1"/>
  <c r="X37" i="6"/>
  <c r="AH37" i="6" s="1"/>
  <c r="W37" i="6"/>
  <c r="AG37" i="6" s="1"/>
  <c r="V37" i="6"/>
  <c r="AF37" i="6" s="1"/>
  <c r="U37" i="6"/>
  <c r="AE37" i="6" s="1"/>
  <c r="T37" i="6"/>
  <c r="AD37" i="6" s="1"/>
  <c r="S37" i="6"/>
  <c r="AC37" i="6" s="1"/>
  <c r="AB36" i="6"/>
  <c r="AL36" i="6" s="1"/>
  <c r="AA36" i="6"/>
  <c r="AK36" i="6" s="1"/>
  <c r="Z36" i="6"/>
  <c r="AJ36" i="6" s="1"/>
  <c r="Y36" i="6"/>
  <c r="AI36" i="6" s="1"/>
  <c r="X36" i="6"/>
  <c r="AH36" i="6" s="1"/>
  <c r="W36" i="6"/>
  <c r="AG36" i="6" s="1"/>
  <c r="V36" i="6"/>
  <c r="AF36" i="6" s="1"/>
  <c r="U36" i="6"/>
  <c r="AE36" i="6" s="1"/>
  <c r="T36" i="6"/>
  <c r="AD36" i="6" s="1"/>
  <c r="S36" i="6"/>
  <c r="AC36" i="6" s="1"/>
  <c r="AB35" i="6"/>
  <c r="AL35" i="6" s="1"/>
  <c r="AA35" i="6"/>
  <c r="AK35" i="6" s="1"/>
  <c r="Z35" i="6"/>
  <c r="AJ35" i="6" s="1"/>
  <c r="Y35" i="6"/>
  <c r="AI35" i="6" s="1"/>
  <c r="X35" i="6"/>
  <c r="AH35" i="6" s="1"/>
  <c r="W35" i="6"/>
  <c r="AG35" i="6" s="1"/>
  <c r="V35" i="6"/>
  <c r="AF35" i="6" s="1"/>
  <c r="U35" i="6"/>
  <c r="AE35" i="6" s="1"/>
  <c r="T35" i="6"/>
  <c r="AD35" i="6" s="1"/>
  <c r="S35" i="6"/>
  <c r="AC35" i="6" s="1"/>
  <c r="AJ34" i="6"/>
  <c r="AT34" i="6" s="1"/>
  <c r="AH34" i="6"/>
  <c r="AR34" i="6" s="1"/>
  <c r="AG34" i="6"/>
  <c r="AQ34" i="6" s="1"/>
  <c r="AE34" i="6"/>
  <c r="AB34" i="6"/>
  <c r="AL34" i="6" s="1"/>
  <c r="AA34" i="6"/>
  <c r="AK34" i="6" s="1"/>
  <c r="Z34" i="6"/>
  <c r="Y34" i="6"/>
  <c r="AI34" i="6" s="1"/>
  <c r="X34" i="6"/>
  <c r="W34" i="6"/>
  <c r="V34" i="6"/>
  <c r="AF34" i="6" s="1"/>
  <c r="U34" i="6"/>
  <c r="T34" i="6"/>
  <c r="AD34" i="6" s="1"/>
  <c r="S34" i="6"/>
  <c r="AC34" i="6" s="1"/>
  <c r="AI33" i="6"/>
  <c r="AG33" i="6"/>
  <c r="AF33" i="6"/>
  <c r="AD33" i="6"/>
  <c r="AC33" i="6"/>
  <c r="AB33" i="6"/>
  <c r="AL33" i="6" s="1"/>
  <c r="AA33" i="6"/>
  <c r="AK33" i="6" s="1"/>
  <c r="Z33" i="6"/>
  <c r="AJ33" i="6" s="1"/>
  <c r="Y33" i="6"/>
  <c r="X33" i="6"/>
  <c r="AH33" i="6" s="1"/>
  <c r="W33" i="6"/>
  <c r="V33" i="6"/>
  <c r="U33" i="6"/>
  <c r="AE33" i="6" s="1"/>
  <c r="T33" i="6"/>
  <c r="S33" i="6"/>
  <c r="AQ32" i="6"/>
  <c r="AL32" i="6"/>
  <c r="AK32" i="6"/>
  <c r="AG32" i="6"/>
  <c r="AB32" i="6"/>
  <c r="AA32" i="6"/>
  <c r="Z32" i="6"/>
  <c r="AJ32" i="6" s="1"/>
  <c r="Y32" i="6"/>
  <c r="AI32" i="6" s="1"/>
  <c r="X32" i="6"/>
  <c r="AH32" i="6" s="1"/>
  <c r="W32" i="6"/>
  <c r="V32" i="6"/>
  <c r="AF32" i="6" s="1"/>
  <c r="U32" i="6"/>
  <c r="AE32" i="6" s="1"/>
  <c r="T32" i="6"/>
  <c r="AD32" i="6" s="1"/>
  <c r="S32" i="6"/>
  <c r="AC32" i="6" s="1"/>
  <c r="AH31" i="6"/>
  <c r="AR31" i="6" s="1"/>
  <c r="AG31" i="6"/>
  <c r="AQ31" i="6" s="1"/>
  <c r="AB31" i="6"/>
  <c r="AL31" i="6" s="1"/>
  <c r="AA31" i="6"/>
  <c r="AK31" i="6" s="1"/>
  <c r="Z31" i="6"/>
  <c r="AJ31" i="6" s="1"/>
  <c r="Y31" i="6"/>
  <c r="AI31" i="6" s="1"/>
  <c r="X31" i="6"/>
  <c r="W31" i="6"/>
  <c r="V31" i="6"/>
  <c r="AF31" i="6" s="1"/>
  <c r="U31" i="6"/>
  <c r="AE31" i="6" s="1"/>
  <c r="T31" i="6"/>
  <c r="AD31" i="6" s="1"/>
  <c r="S31" i="6"/>
  <c r="AC31" i="6" s="1"/>
  <c r="AJ30" i="6"/>
  <c r="AT30" i="6" s="1"/>
  <c r="AG30" i="6"/>
  <c r="AQ30" i="6" s="1"/>
  <c r="AB30" i="6"/>
  <c r="AL30" i="6" s="1"/>
  <c r="AA30" i="6"/>
  <c r="AK30" i="6" s="1"/>
  <c r="Z30" i="6"/>
  <c r="Y30" i="6"/>
  <c r="AI30" i="6" s="1"/>
  <c r="X30" i="6"/>
  <c r="AH30" i="6" s="1"/>
  <c r="W30" i="6"/>
  <c r="V30" i="6"/>
  <c r="AF30" i="6" s="1"/>
  <c r="U30" i="6"/>
  <c r="AE30" i="6" s="1"/>
  <c r="T30" i="6"/>
  <c r="AD30" i="6" s="1"/>
  <c r="S30" i="6"/>
  <c r="AC30" i="6" s="1"/>
  <c r="AB29" i="6"/>
  <c r="AL29" i="6" s="1"/>
  <c r="AA29" i="6"/>
  <c r="AK29" i="6" s="1"/>
  <c r="Z29" i="6"/>
  <c r="AJ29" i="6" s="1"/>
  <c r="Y29" i="6"/>
  <c r="AI29" i="6" s="1"/>
  <c r="X29" i="6"/>
  <c r="AH29" i="6" s="1"/>
  <c r="W29" i="6"/>
  <c r="AG29" i="6" s="1"/>
  <c r="V29" i="6"/>
  <c r="AF29" i="6" s="1"/>
  <c r="U29" i="6"/>
  <c r="AE29" i="6" s="1"/>
  <c r="T29" i="6"/>
  <c r="AD29" i="6" s="1"/>
  <c r="S29" i="6"/>
  <c r="AC29" i="6" s="1"/>
  <c r="AB28" i="6"/>
  <c r="AL28" i="6" s="1"/>
  <c r="AA28" i="6"/>
  <c r="AK28" i="6" s="1"/>
  <c r="Z28" i="6"/>
  <c r="AJ28" i="6" s="1"/>
  <c r="Y28" i="6"/>
  <c r="AI28" i="6" s="1"/>
  <c r="X28" i="6"/>
  <c r="AH28" i="6" s="1"/>
  <c r="W28" i="6"/>
  <c r="AG28" i="6" s="1"/>
  <c r="V28" i="6"/>
  <c r="AF28" i="6" s="1"/>
  <c r="U28" i="6"/>
  <c r="AE28" i="6" s="1"/>
  <c r="T28" i="6"/>
  <c r="AD28" i="6" s="1"/>
  <c r="S28" i="6"/>
  <c r="AC28" i="6" s="1"/>
  <c r="AJ27" i="6"/>
  <c r="AT27" i="6" s="1"/>
  <c r="AG27" i="6"/>
  <c r="AQ27" i="6" s="1"/>
  <c r="AC27" i="6"/>
  <c r="AM27" i="6" s="1"/>
  <c r="AB27" i="6"/>
  <c r="AL27" i="6" s="1"/>
  <c r="AA27" i="6"/>
  <c r="AK27" i="6" s="1"/>
  <c r="Z27" i="6"/>
  <c r="Y27" i="6"/>
  <c r="AI27" i="6" s="1"/>
  <c r="X27" i="6"/>
  <c r="AH27" i="6" s="1"/>
  <c r="W27" i="6"/>
  <c r="V27" i="6"/>
  <c r="AF27" i="6" s="1"/>
  <c r="U27" i="6"/>
  <c r="AE27" i="6" s="1"/>
  <c r="T27" i="6"/>
  <c r="AD27" i="6" s="1"/>
  <c r="S27" i="6"/>
  <c r="AC26" i="6"/>
  <c r="AB26" i="6"/>
  <c r="AL26" i="6" s="1"/>
  <c r="AA26" i="6"/>
  <c r="AK26" i="6" s="1"/>
  <c r="Z26" i="6"/>
  <c r="AJ26" i="6" s="1"/>
  <c r="Y26" i="6"/>
  <c r="AI26" i="6" s="1"/>
  <c r="X26" i="6"/>
  <c r="AH26" i="6" s="1"/>
  <c r="W26" i="6"/>
  <c r="AG26" i="6" s="1"/>
  <c r="V26" i="6"/>
  <c r="AF26" i="6" s="1"/>
  <c r="U26" i="6"/>
  <c r="AE26" i="6" s="1"/>
  <c r="T26" i="6"/>
  <c r="AD26" i="6" s="1"/>
  <c r="S26" i="6"/>
  <c r="AF25" i="6"/>
  <c r="AE25" i="6"/>
  <c r="AB25" i="6"/>
  <c r="AL25" i="6" s="1"/>
  <c r="AA25" i="6"/>
  <c r="AK25" i="6" s="1"/>
  <c r="Z25" i="6"/>
  <c r="AJ25" i="6" s="1"/>
  <c r="Y25" i="6"/>
  <c r="AI25" i="6" s="1"/>
  <c r="X25" i="6"/>
  <c r="AH25" i="6" s="1"/>
  <c r="W25" i="6"/>
  <c r="AG25" i="6" s="1"/>
  <c r="V25" i="6"/>
  <c r="U25" i="6"/>
  <c r="T25" i="6"/>
  <c r="AD25" i="6" s="1"/>
  <c r="S25" i="6"/>
  <c r="AC25" i="6" s="1"/>
  <c r="AB24" i="6"/>
  <c r="AL24" i="6" s="1"/>
  <c r="AA24" i="6"/>
  <c r="AK24" i="6" s="1"/>
  <c r="Z24" i="6"/>
  <c r="AJ24" i="6" s="1"/>
  <c r="Y24" i="6"/>
  <c r="AI24" i="6" s="1"/>
  <c r="X24" i="6"/>
  <c r="AH24" i="6" s="1"/>
  <c r="W24" i="6"/>
  <c r="AG24" i="6" s="1"/>
  <c r="V24" i="6"/>
  <c r="AF24" i="6" s="1"/>
  <c r="U24" i="6"/>
  <c r="AE24" i="6" s="1"/>
  <c r="T24" i="6"/>
  <c r="AD24" i="6" s="1"/>
  <c r="S24" i="6"/>
  <c r="AC24" i="6" s="1"/>
  <c r="AB23" i="6"/>
  <c r="AL23" i="6" s="1"/>
  <c r="AA23" i="6"/>
  <c r="AK23" i="6" s="1"/>
  <c r="Z23" i="6"/>
  <c r="AJ23" i="6" s="1"/>
  <c r="Y23" i="6"/>
  <c r="AI23" i="6" s="1"/>
  <c r="X23" i="6"/>
  <c r="AH23" i="6" s="1"/>
  <c r="W23" i="6"/>
  <c r="AG23" i="6" s="1"/>
  <c r="V23" i="6"/>
  <c r="AF23" i="6" s="1"/>
  <c r="U23" i="6"/>
  <c r="AE23" i="6" s="1"/>
  <c r="T23" i="6"/>
  <c r="AD23" i="6" s="1"/>
  <c r="S23" i="6"/>
  <c r="AC23" i="6" s="1"/>
  <c r="AB22" i="6"/>
  <c r="AL22" i="6" s="1"/>
  <c r="AA22" i="6"/>
  <c r="AK22" i="6" s="1"/>
  <c r="Z22" i="6"/>
  <c r="AJ22" i="6" s="1"/>
  <c r="Y22" i="6"/>
  <c r="AI22" i="6" s="1"/>
  <c r="X22" i="6"/>
  <c r="AH22" i="6" s="1"/>
  <c r="W22" i="6"/>
  <c r="AG22" i="6" s="1"/>
  <c r="V22" i="6"/>
  <c r="AF22" i="6" s="1"/>
  <c r="U22" i="6"/>
  <c r="AE22" i="6" s="1"/>
  <c r="T22" i="6"/>
  <c r="AD22" i="6" s="1"/>
  <c r="S22" i="6"/>
  <c r="AC22" i="6" s="1"/>
  <c r="AB21" i="6"/>
  <c r="AL21" i="6" s="1"/>
  <c r="AA21" i="6"/>
  <c r="AK21" i="6" s="1"/>
  <c r="Z21" i="6"/>
  <c r="AJ21" i="6" s="1"/>
  <c r="Y21" i="6"/>
  <c r="AI21" i="6" s="1"/>
  <c r="X21" i="6"/>
  <c r="AH21" i="6" s="1"/>
  <c r="W21" i="6"/>
  <c r="AG21" i="6" s="1"/>
  <c r="V21" i="6"/>
  <c r="AF21" i="6" s="1"/>
  <c r="U21" i="6"/>
  <c r="AE21" i="6" s="1"/>
  <c r="T21" i="6"/>
  <c r="AD21" i="6" s="1"/>
  <c r="S21" i="6"/>
  <c r="AC21" i="6" s="1"/>
  <c r="AB20" i="6"/>
  <c r="AL20" i="6" s="1"/>
  <c r="AA20" i="6"/>
  <c r="AK20" i="6" s="1"/>
  <c r="Z20" i="6"/>
  <c r="AJ20" i="6" s="1"/>
  <c r="Y20" i="6"/>
  <c r="AI20" i="6" s="1"/>
  <c r="X20" i="6"/>
  <c r="AH20" i="6" s="1"/>
  <c r="W20" i="6"/>
  <c r="AG20" i="6" s="1"/>
  <c r="V20" i="6"/>
  <c r="AF20" i="6" s="1"/>
  <c r="U20" i="6"/>
  <c r="AE20" i="6" s="1"/>
  <c r="T20" i="6"/>
  <c r="AD20" i="6" s="1"/>
  <c r="S20" i="6"/>
  <c r="AC20" i="6" s="1"/>
  <c r="AB19" i="6"/>
  <c r="AL19" i="6" s="1"/>
  <c r="AA19" i="6"/>
  <c r="AK19" i="6" s="1"/>
  <c r="Z19" i="6"/>
  <c r="AJ19" i="6" s="1"/>
  <c r="Y19" i="6"/>
  <c r="AI19" i="6" s="1"/>
  <c r="X19" i="6"/>
  <c r="AH19" i="6" s="1"/>
  <c r="W19" i="6"/>
  <c r="AG19" i="6" s="1"/>
  <c r="V19" i="6"/>
  <c r="AF19" i="6" s="1"/>
  <c r="U19" i="6"/>
  <c r="AE19" i="6" s="1"/>
  <c r="T19" i="6"/>
  <c r="AD19" i="6" s="1"/>
  <c r="S19" i="6"/>
  <c r="AC19" i="6" s="1"/>
  <c r="AB18" i="6"/>
  <c r="AL18" i="6" s="1"/>
  <c r="AA18" i="6"/>
  <c r="AK18" i="6" s="1"/>
  <c r="Z18" i="6"/>
  <c r="AJ18" i="6" s="1"/>
  <c r="Y18" i="6"/>
  <c r="AI18" i="6" s="1"/>
  <c r="X18" i="6"/>
  <c r="AH18" i="6" s="1"/>
  <c r="W18" i="6"/>
  <c r="AG18" i="6" s="1"/>
  <c r="V18" i="6"/>
  <c r="AF18" i="6" s="1"/>
  <c r="U18" i="6"/>
  <c r="AE18" i="6" s="1"/>
  <c r="T18" i="6"/>
  <c r="AD18" i="6" s="1"/>
  <c r="S18" i="6"/>
  <c r="AC18" i="6" s="1"/>
  <c r="AE17" i="6"/>
  <c r="AB17" i="6"/>
  <c r="AL17" i="6" s="1"/>
  <c r="AA17" i="6"/>
  <c r="AK17" i="6" s="1"/>
  <c r="Z17" i="6"/>
  <c r="AJ17" i="6" s="1"/>
  <c r="Y17" i="6"/>
  <c r="AI17" i="6" s="1"/>
  <c r="X17" i="6"/>
  <c r="AH17" i="6" s="1"/>
  <c r="W17" i="6"/>
  <c r="AG17" i="6" s="1"/>
  <c r="V17" i="6"/>
  <c r="AF17" i="6" s="1"/>
  <c r="U17" i="6"/>
  <c r="T17" i="6"/>
  <c r="AD17" i="6" s="1"/>
  <c r="S17" i="6"/>
  <c r="AC17" i="6" s="1"/>
  <c r="AJ16" i="6"/>
  <c r="AT16" i="6" s="1"/>
  <c r="AG16" i="6"/>
  <c r="AQ16" i="6" s="1"/>
  <c r="AF16" i="6"/>
  <c r="AP16" i="6" s="1"/>
  <c r="AB16" i="6"/>
  <c r="AL16" i="6" s="1"/>
  <c r="AA16" i="6"/>
  <c r="AK16" i="6" s="1"/>
  <c r="Z16" i="6"/>
  <c r="Y16" i="6"/>
  <c r="AI16" i="6" s="1"/>
  <c r="X16" i="6"/>
  <c r="AH16" i="6" s="1"/>
  <c r="W16" i="6"/>
  <c r="V16" i="6"/>
  <c r="U16" i="6"/>
  <c r="AE16" i="6" s="1"/>
  <c r="T16" i="6"/>
  <c r="AD16" i="6" s="1"/>
  <c r="S16" i="6"/>
  <c r="AC16" i="6" s="1"/>
  <c r="AH15" i="6"/>
  <c r="AG15" i="6"/>
  <c r="AF15" i="6"/>
  <c r="AB15" i="6"/>
  <c r="AL15" i="6" s="1"/>
  <c r="AA15" i="6"/>
  <c r="AK15" i="6" s="1"/>
  <c r="Z15" i="6"/>
  <c r="AJ15" i="6" s="1"/>
  <c r="Y15" i="6"/>
  <c r="AI15" i="6" s="1"/>
  <c r="X15" i="6"/>
  <c r="W15" i="6"/>
  <c r="V15" i="6"/>
  <c r="U15" i="6"/>
  <c r="AE15" i="6" s="1"/>
  <c r="T15" i="6"/>
  <c r="AD15" i="6" s="1"/>
  <c r="S15" i="6"/>
  <c r="AC15" i="6" s="1"/>
  <c r="AJ14" i="6"/>
  <c r="AT14" i="6" s="1"/>
  <c r="AH14" i="6"/>
  <c r="AR14" i="6" s="1"/>
  <c r="AG14" i="6"/>
  <c r="AQ14" i="6" s="1"/>
  <c r="AF14" i="6"/>
  <c r="AP14" i="6" s="1"/>
  <c r="AB14" i="6"/>
  <c r="AL14" i="6" s="1"/>
  <c r="AA14" i="6"/>
  <c r="AK14" i="6" s="1"/>
  <c r="Z14" i="6"/>
  <c r="Y14" i="6"/>
  <c r="AI14" i="6" s="1"/>
  <c r="X14" i="6"/>
  <c r="W14" i="6"/>
  <c r="V14" i="6"/>
  <c r="U14" i="6"/>
  <c r="AE14" i="6" s="1"/>
  <c r="T14" i="6"/>
  <c r="AD14" i="6" s="1"/>
  <c r="S14" i="6"/>
  <c r="AC14" i="6" s="1"/>
  <c r="AB13" i="6"/>
  <c r="AL13" i="6" s="1"/>
  <c r="AA13" i="6"/>
  <c r="AK13" i="6" s="1"/>
  <c r="Z13" i="6"/>
  <c r="AJ13" i="6" s="1"/>
  <c r="Y13" i="6"/>
  <c r="AI13" i="6" s="1"/>
  <c r="X13" i="6"/>
  <c r="AH13" i="6" s="1"/>
  <c r="W13" i="6"/>
  <c r="AG13" i="6" s="1"/>
  <c r="V13" i="6"/>
  <c r="AF13" i="6" s="1"/>
  <c r="U13" i="6"/>
  <c r="AE13" i="6" s="1"/>
  <c r="T13" i="6"/>
  <c r="AD13" i="6" s="1"/>
  <c r="S13" i="6"/>
  <c r="AC13" i="6" s="1"/>
  <c r="AG12" i="6"/>
  <c r="AB12" i="6"/>
  <c r="AL12" i="6" s="1"/>
  <c r="AA12" i="6"/>
  <c r="AK12" i="6" s="1"/>
  <c r="Z12" i="6"/>
  <c r="AJ12" i="6" s="1"/>
  <c r="Y12" i="6"/>
  <c r="AI12" i="6" s="1"/>
  <c r="X12" i="6"/>
  <c r="AH12" i="6" s="1"/>
  <c r="W12" i="6"/>
  <c r="V12" i="6"/>
  <c r="AF12" i="6" s="1"/>
  <c r="U12" i="6"/>
  <c r="AE12" i="6" s="1"/>
  <c r="T12" i="6"/>
  <c r="AD12" i="6" s="1"/>
  <c r="S12" i="6"/>
  <c r="AC12" i="6" s="1"/>
  <c r="AB11" i="6"/>
  <c r="AL11" i="6" s="1"/>
  <c r="AA11" i="6"/>
  <c r="AK11" i="6" s="1"/>
  <c r="Z11" i="6"/>
  <c r="AJ11" i="6" s="1"/>
  <c r="Y11" i="6"/>
  <c r="AI11" i="6" s="1"/>
  <c r="X11" i="6"/>
  <c r="AH11" i="6" s="1"/>
  <c r="W11" i="6"/>
  <c r="V11" i="6"/>
  <c r="AF11" i="6" s="1"/>
  <c r="U11" i="6"/>
  <c r="AE11" i="6" s="1"/>
  <c r="T11" i="6"/>
  <c r="D56" i="5"/>
  <c r="D55" i="5"/>
  <c r="D54" i="5"/>
  <c r="D53" i="5"/>
  <c r="D52" i="5"/>
  <c r="D51" i="5"/>
  <c r="D50" i="5"/>
  <c r="D49" i="5"/>
  <c r="D48" i="5"/>
  <c r="D47" i="5"/>
  <c r="I43" i="5" a="1"/>
  <c r="I43" i="5" s="1"/>
  <c r="H43" i="5" a="1"/>
  <c r="H43" i="5" s="1"/>
  <c r="G43" i="5" a="1"/>
  <c r="G43" i="5" s="1"/>
  <c r="F43" i="5" a="1"/>
  <c r="F43" i="5" s="1"/>
  <c r="E43" i="5" a="1"/>
  <c r="E43" i="5" s="1"/>
  <c r="D43" i="5" a="1"/>
  <c r="D43" i="5"/>
  <c r="D58" i="5" s="1"/>
  <c r="AI41" i="5"/>
  <c r="AH41" i="5"/>
  <c r="AG41" i="5"/>
  <c r="AC41" i="5"/>
  <c r="AM41" i="5" s="1"/>
  <c r="AB41" i="5"/>
  <c r="AL41" i="5" s="1"/>
  <c r="AA41" i="5"/>
  <c r="AK41" i="5" s="1"/>
  <c r="Z41" i="5"/>
  <c r="AJ41" i="5" s="1"/>
  <c r="Y41" i="5"/>
  <c r="X41" i="5"/>
  <c r="W41" i="5"/>
  <c r="V41" i="5"/>
  <c r="AF41" i="5" s="1"/>
  <c r="U41" i="5"/>
  <c r="AE41" i="5" s="1"/>
  <c r="T41" i="5"/>
  <c r="AD41" i="5" s="1"/>
  <c r="AK40" i="5"/>
  <c r="AH40" i="5"/>
  <c r="AC40" i="5"/>
  <c r="AM40" i="5" s="1"/>
  <c r="AB40" i="5"/>
  <c r="AL40" i="5" s="1"/>
  <c r="AA40" i="5"/>
  <c r="Z40" i="5"/>
  <c r="AJ40" i="5" s="1"/>
  <c r="Y40" i="5"/>
  <c r="AI40" i="5" s="1"/>
  <c r="X40" i="5"/>
  <c r="W40" i="5"/>
  <c r="AG40" i="5" s="1"/>
  <c r="V40" i="5"/>
  <c r="AF40" i="5" s="1"/>
  <c r="U40" i="5"/>
  <c r="AE40" i="5" s="1"/>
  <c r="T40" i="5"/>
  <c r="AD40" i="5" s="1"/>
  <c r="AH39" i="5"/>
  <c r="AC39" i="5"/>
  <c r="AM39" i="5" s="1"/>
  <c r="AB39" i="5"/>
  <c r="AL39" i="5" s="1"/>
  <c r="AA39" i="5"/>
  <c r="AK39" i="5" s="1"/>
  <c r="Z39" i="5"/>
  <c r="AJ39" i="5" s="1"/>
  <c r="Y39" i="5"/>
  <c r="AI39" i="5" s="1"/>
  <c r="X39" i="5"/>
  <c r="W39" i="5"/>
  <c r="AG39" i="5" s="1"/>
  <c r="V39" i="5"/>
  <c r="AF39" i="5" s="1"/>
  <c r="U39" i="5"/>
  <c r="AE39" i="5" s="1"/>
  <c r="T39" i="5"/>
  <c r="AD39" i="5" s="1"/>
  <c r="AI38" i="5"/>
  <c r="AG38" i="5"/>
  <c r="AC38" i="5"/>
  <c r="AM38" i="5" s="1"/>
  <c r="AB38" i="5"/>
  <c r="AL38" i="5" s="1"/>
  <c r="AA38" i="5"/>
  <c r="AK38" i="5" s="1"/>
  <c r="Z38" i="5"/>
  <c r="AJ38" i="5" s="1"/>
  <c r="Y38" i="5"/>
  <c r="X38" i="5"/>
  <c r="AH38" i="5" s="1"/>
  <c r="W38" i="5"/>
  <c r="V38" i="5"/>
  <c r="AF38" i="5" s="1"/>
  <c r="U38" i="5"/>
  <c r="AE38" i="5" s="1"/>
  <c r="T38" i="5"/>
  <c r="AD38" i="5" s="1"/>
  <c r="AL37" i="5"/>
  <c r="AJ37" i="5"/>
  <c r="AF37" i="5"/>
  <c r="AC37" i="5"/>
  <c r="AM37" i="5" s="1"/>
  <c r="AB37" i="5"/>
  <c r="AA37" i="5"/>
  <c r="AK37" i="5" s="1"/>
  <c r="Z37" i="5"/>
  <c r="Y37" i="5"/>
  <c r="AI37" i="5" s="1"/>
  <c r="X37" i="5"/>
  <c r="AH37" i="5" s="1"/>
  <c r="W37" i="5"/>
  <c r="AG37" i="5" s="1"/>
  <c r="V37" i="5"/>
  <c r="U37" i="5"/>
  <c r="AE37" i="5" s="1"/>
  <c r="T37" i="5"/>
  <c r="AD37" i="5" s="1"/>
  <c r="AM36" i="5"/>
  <c r="AL36" i="5"/>
  <c r="AH36" i="5"/>
  <c r="AC36" i="5"/>
  <c r="AB36" i="5"/>
  <c r="AA36" i="5"/>
  <c r="Z36" i="5"/>
  <c r="AJ36" i="5" s="1"/>
  <c r="Y36" i="5"/>
  <c r="AI36" i="5" s="1"/>
  <c r="X36" i="5"/>
  <c r="W36" i="5"/>
  <c r="AG36" i="5" s="1"/>
  <c r="V36" i="5"/>
  <c r="AF36" i="5" s="1"/>
  <c r="U36" i="5"/>
  <c r="AE36" i="5" s="1"/>
  <c r="T36" i="5"/>
  <c r="AD36" i="5" s="1"/>
  <c r="AJ35" i="5"/>
  <c r="AH35" i="5"/>
  <c r="AC35" i="5"/>
  <c r="AM35" i="5" s="1"/>
  <c r="AB35" i="5"/>
  <c r="AL35" i="5" s="1"/>
  <c r="AA35" i="5"/>
  <c r="AK35" i="5" s="1"/>
  <c r="Z35" i="5"/>
  <c r="Y35" i="5"/>
  <c r="AI35" i="5" s="1"/>
  <c r="X35" i="5"/>
  <c r="W35" i="5"/>
  <c r="AG35" i="5" s="1"/>
  <c r="V35" i="5"/>
  <c r="AF35" i="5" s="1"/>
  <c r="U35" i="5"/>
  <c r="AE35" i="5" s="1"/>
  <c r="T35" i="5"/>
  <c r="AD35" i="5" s="1"/>
  <c r="AL34" i="5"/>
  <c r="AK34" i="5"/>
  <c r="AU34" i="5" s="1"/>
  <c r="AJ34" i="5"/>
  <c r="AT34" i="5" s="1"/>
  <c r="AI34" i="5"/>
  <c r="AS34" i="5" s="1"/>
  <c r="AH34" i="5"/>
  <c r="AR34" i="5" s="1"/>
  <c r="AG34" i="5"/>
  <c r="AQ34" i="5" s="1"/>
  <c r="AF34" i="5"/>
  <c r="AP34" i="5" s="1"/>
  <c r="AE34" i="5"/>
  <c r="AO34" i="5" s="1"/>
  <c r="AD34" i="5"/>
  <c r="AC34" i="5"/>
  <c r="AM34" i="5" s="1"/>
  <c r="AB34" i="5"/>
  <c r="AA34" i="5"/>
  <c r="Z34" i="5"/>
  <c r="Y34" i="5"/>
  <c r="X34" i="5"/>
  <c r="W34" i="5"/>
  <c r="V34" i="5"/>
  <c r="U34" i="5"/>
  <c r="T34" i="5"/>
  <c r="AK33" i="5"/>
  <c r="AI33" i="5"/>
  <c r="AH33" i="5"/>
  <c r="AR33" i="5" s="1"/>
  <c r="AD33" i="5"/>
  <c r="AC33" i="5"/>
  <c r="AM33" i="5" s="1"/>
  <c r="AB33" i="5"/>
  <c r="AL33" i="5" s="1"/>
  <c r="AA33" i="5"/>
  <c r="Z33" i="5"/>
  <c r="AJ33" i="5" s="1"/>
  <c r="Y33" i="5"/>
  <c r="X33" i="5"/>
  <c r="W33" i="5"/>
  <c r="AG33" i="5" s="1"/>
  <c r="V33" i="5"/>
  <c r="AF33" i="5" s="1"/>
  <c r="U33" i="5"/>
  <c r="AE33" i="5" s="1"/>
  <c r="T33" i="5"/>
  <c r="AL32" i="5"/>
  <c r="AF32" i="5"/>
  <c r="AC32" i="5"/>
  <c r="AM32" i="5" s="1"/>
  <c r="AB32" i="5"/>
  <c r="AA32" i="5"/>
  <c r="AK32" i="5" s="1"/>
  <c r="Z32" i="5"/>
  <c r="AJ32" i="5" s="1"/>
  <c r="Y32" i="5"/>
  <c r="AI32" i="5" s="1"/>
  <c r="X32" i="5"/>
  <c r="AH32" i="5" s="1"/>
  <c r="W32" i="5"/>
  <c r="AG32" i="5" s="1"/>
  <c r="V32" i="5"/>
  <c r="U32" i="5"/>
  <c r="AE32" i="5" s="1"/>
  <c r="T32" i="5"/>
  <c r="AD32" i="5" s="1"/>
  <c r="AC31" i="5"/>
  <c r="AM31" i="5" s="1"/>
  <c r="AB31" i="5"/>
  <c r="AL31" i="5" s="1"/>
  <c r="AA31" i="5"/>
  <c r="AK31" i="5" s="1"/>
  <c r="Z31" i="5"/>
  <c r="AJ31" i="5" s="1"/>
  <c r="Y31" i="5"/>
  <c r="AI31" i="5" s="1"/>
  <c r="X31" i="5"/>
  <c r="AH31" i="5" s="1"/>
  <c r="W31" i="5"/>
  <c r="AG31" i="5" s="1"/>
  <c r="V31" i="5"/>
  <c r="AF31" i="5" s="1"/>
  <c r="U31" i="5"/>
  <c r="AE31" i="5" s="1"/>
  <c r="T31" i="5"/>
  <c r="AD31" i="5" s="1"/>
  <c r="AD30" i="5"/>
  <c r="AC30" i="5"/>
  <c r="AM30" i="5" s="1"/>
  <c r="AB30" i="5"/>
  <c r="AL30" i="5" s="1"/>
  <c r="AA30" i="5"/>
  <c r="AK30" i="5" s="1"/>
  <c r="Z30" i="5"/>
  <c r="AJ30" i="5" s="1"/>
  <c r="Y30" i="5"/>
  <c r="AI30" i="5" s="1"/>
  <c r="X30" i="5"/>
  <c r="AH30" i="5" s="1"/>
  <c r="W30" i="5"/>
  <c r="AG30" i="5" s="1"/>
  <c r="V30" i="5"/>
  <c r="AF30" i="5" s="1"/>
  <c r="U30" i="5"/>
  <c r="AE30" i="5" s="1"/>
  <c r="T30" i="5"/>
  <c r="AC29" i="5"/>
  <c r="AM29" i="5" s="1"/>
  <c r="AB29" i="5"/>
  <c r="AL29" i="5" s="1"/>
  <c r="AA29" i="5"/>
  <c r="AK29" i="5" s="1"/>
  <c r="Z29" i="5"/>
  <c r="AJ29" i="5" s="1"/>
  <c r="Y29" i="5"/>
  <c r="AI29" i="5" s="1"/>
  <c r="X29" i="5"/>
  <c r="AH29" i="5" s="1"/>
  <c r="W29" i="5"/>
  <c r="AG29" i="5" s="1"/>
  <c r="V29" i="5"/>
  <c r="AF29" i="5" s="1"/>
  <c r="U29" i="5"/>
  <c r="AE29" i="5" s="1"/>
  <c r="T29" i="5"/>
  <c r="AD29" i="5" s="1"/>
  <c r="AC28" i="5"/>
  <c r="AM28" i="5" s="1"/>
  <c r="AB28" i="5"/>
  <c r="AL28" i="5" s="1"/>
  <c r="AA28" i="5"/>
  <c r="AK28" i="5" s="1"/>
  <c r="Z28" i="5"/>
  <c r="AJ28" i="5" s="1"/>
  <c r="Y28" i="5"/>
  <c r="AI28" i="5" s="1"/>
  <c r="X28" i="5"/>
  <c r="AH28" i="5" s="1"/>
  <c r="W28" i="5"/>
  <c r="AG28" i="5" s="1"/>
  <c r="V28" i="5"/>
  <c r="AF28" i="5" s="1"/>
  <c r="U28" i="5"/>
  <c r="AE28" i="5" s="1"/>
  <c r="T28" i="5"/>
  <c r="AD28" i="5" s="1"/>
  <c r="AH27" i="5"/>
  <c r="AR27" i="5" s="1"/>
  <c r="AE27" i="5"/>
  <c r="AO27" i="5" s="1"/>
  <c r="AC27" i="5"/>
  <c r="AM27" i="5" s="1"/>
  <c r="AB27" i="5"/>
  <c r="AL27" i="5" s="1"/>
  <c r="AA27" i="5"/>
  <c r="AK27" i="5" s="1"/>
  <c r="Z27" i="5"/>
  <c r="AJ27" i="5" s="1"/>
  <c r="Y27" i="5"/>
  <c r="AI27" i="5" s="1"/>
  <c r="X27" i="5"/>
  <c r="W27" i="5"/>
  <c r="AG27" i="5" s="1"/>
  <c r="V27" i="5"/>
  <c r="AF27" i="5" s="1"/>
  <c r="U27" i="5"/>
  <c r="T27" i="5"/>
  <c r="AD27" i="5" s="1"/>
  <c r="AC26" i="5"/>
  <c r="AM26" i="5" s="1"/>
  <c r="AB26" i="5"/>
  <c r="AL26" i="5" s="1"/>
  <c r="AA26" i="5"/>
  <c r="AK26" i="5" s="1"/>
  <c r="Z26" i="5"/>
  <c r="AJ26" i="5" s="1"/>
  <c r="Y26" i="5"/>
  <c r="AI26" i="5" s="1"/>
  <c r="X26" i="5"/>
  <c r="AH26" i="5" s="1"/>
  <c r="W26" i="5"/>
  <c r="AG26" i="5" s="1"/>
  <c r="V26" i="5"/>
  <c r="AF26" i="5" s="1"/>
  <c r="U26" i="5"/>
  <c r="AE26" i="5" s="1"/>
  <c r="T26" i="5"/>
  <c r="AD26" i="5" s="1"/>
  <c r="AI25" i="5"/>
  <c r="AS25" i="5" s="1"/>
  <c r="AH25" i="5"/>
  <c r="AR25" i="5" s="1"/>
  <c r="AE25" i="5"/>
  <c r="AC25" i="5"/>
  <c r="AM25" i="5" s="1"/>
  <c r="AB25" i="5"/>
  <c r="AL25" i="5" s="1"/>
  <c r="AA25" i="5"/>
  <c r="AK25" i="5" s="1"/>
  <c r="Z25" i="5"/>
  <c r="AJ25" i="5" s="1"/>
  <c r="Y25" i="5"/>
  <c r="X25" i="5"/>
  <c r="W25" i="5"/>
  <c r="AG25" i="5" s="1"/>
  <c r="V25" i="5"/>
  <c r="AF25" i="5" s="1"/>
  <c r="U25" i="5"/>
  <c r="T25" i="5"/>
  <c r="AD25" i="5" s="1"/>
  <c r="AI24" i="5"/>
  <c r="AH24" i="5"/>
  <c r="AG24" i="5"/>
  <c r="AC24" i="5"/>
  <c r="AM24" i="5" s="1"/>
  <c r="AB24" i="5"/>
  <c r="AL24" i="5" s="1"/>
  <c r="AA24" i="5"/>
  <c r="AK24" i="5" s="1"/>
  <c r="Z24" i="5"/>
  <c r="AJ24" i="5" s="1"/>
  <c r="Y24" i="5"/>
  <c r="X24" i="5"/>
  <c r="W24" i="5"/>
  <c r="V24" i="5"/>
  <c r="AF24" i="5" s="1"/>
  <c r="U24" i="5"/>
  <c r="AE24" i="5" s="1"/>
  <c r="T24" i="5"/>
  <c r="AD24" i="5" s="1"/>
  <c r="AF23" i="5"/>
  <c r="AC23" i="5"/>
  <c r="AM23" i="5" s="1"/>
  <c r="AB23" i="5"/>
  <c r="AL23" i="5" s="1"/>
  <c r="AA23" i="5"/>
  <c r="AK23" i="5" s="1"/>
  <c r="Z23" i="5"/>
  <c r="AJ23" i="5" s="1"/>
  <c r="Y23" i="5"/>
  <c r="AI23" i="5" s="1"/>
  <c r="X23" i="5"/>
  <c r="AH23" i="5" s="1"/>
  <c r="W23" i="5"/>
  <c r="AG23" i="5" s="1"/>
  <c r="V23" i="5"/>
  <c r="U23" i="5"/>
  <c r="AE23" i="5" s="1"/>
  <c r="T23" i="5"/>
  <c r="AD23" i="5" s="1"/>
  <c r="AH22" i="5"/>
  <c r="AG22" i="5"/>
  <c r="AC22" i="5"/>
  <c r="AM22" i="5" s="1"/>
  <c r="AB22" i="5"/>
  <c r="AL22" i="5" s="1"/>
  <c r="AA22" i="5"/>
  <c r="AK22" i="5" s="1"/>
  <c r="Z22" i="5"/>
  <c r="AJ22" i="5" s="1"/>
  <c r="Y22" i="5"/>
  <c r="AI22" i="5" s="1"/>
  <c r="X22" i="5"/>
  <c r="W22" i="5"/>
  <c r="V22" i="5"/>
  <c r="AF22" i="5" s="1"/>
  <c r="U22" i="5"/>
  <c r="AE22" i="5" s="1"/>
  <c r="T22" i="5"/>
  <c r="AD22" i="5" s="1"/>
  <c r="AC21" i="5"/>
  <c r="AM21" i="5" s="1"/>
  <c r="AB21" i="5"/>
  <c r="AL21" i="5" s="1"/>
  <c r="AA21" i="5"/>
  <c r="AK21" i="5" s="1"/>
  <c r="Z21" i="5"/>
  <c r="AJ21" i="5" s="1"/>
  <c r="Y21" i="5"/>
  <c r="AI21" i="5" s="1"/>
  <c r="X21" i="5"/>
  <c r="AH21" i="5" s="1"/>
  <c r="W21" i="5"/>
  <c r="AG21" i="5" s="1"/>
  <c r="V21" i="5"/>
  <c r="AF21" i="5" s="1"/>
  <c r="U21" i="5"/>
  <c r="AE21" i="5" s="1"/>
  <c r="T21" i="5"/>
  <c r="AD21" i="5" s="1"/>
  <c r="AF20" i="5"/>
  <c r="AC20" i="5"/>
  <c r="AM20" i="5" s="1"/>
  <c r="AB20" i="5"/>
  <c r="AL20" i="5" s="1"/>
  <c r="AA20" i="5"/>
  <c r="AK20" i="5" s="1"/>
  <c r="Z20" i="5"/>
  <c r="AJ20" i="5" s="1"/>
  <c r="Y20" i="5"/>
  <c r="AI20" i="5" s="1"/>
  <c r="X20" i="5"/>
  <c r="AH20" i="5" s="1"/>
  <c r="W20" i="5"/>
  <c r="AG20" i="5" s="1"/>
  <c r="V20" i="5"/>
  <c r="U20" i="5"/>
  <c r="AE20" i="5" s="1"/>
  <c r="T20" i="5"/>
  <c r="AD20" i="5" s="1"/>
  <c r="AC19" i="5"/>
  <c r="AM19" i="5" s="1"/>
  <c r="AB19" i="5"/>
  <c r="AL19" i="5" s="1"/>
  <c r="AA19" i="5"/>
  <c r="AK19" i="5" s="1"/>
  <c r="Z19" i="5"/>
  <c r="AJ19" i="5" s="1"/>
  <c r="Y19" i="5"/>
  <c r="AI19" i="5" s="1"/>
  <c r="X19" i="5"/>
  <c r="AH19" i="5" s="1"/>
  <c r="W19" i="5"/>
  <c r="AG19" i="5" s="1"/>
  <c r="V19" i="5"/>
  <c r="AF19" i="5" s="1"/>
  <c r="U19" i="5"/>
  <c r="AE19" i="5" s="1"/>
  <c r="T19" i="5"/>
  <c r="AD19" i="5" s="1"/>
  <c r="AD18" i="5"/>
  <c r="AC18" i="5"/>
  <c r="AM18" i="5" s="1"/>
  <c r="AL18" i="5"/>
  <c r="AA18" i="5"/>
  <c r="Y18" i="5"/>
  <c r="AI18" i="5" s="1"/>
  <c r="X18" i="5"/>
  <c r="AH18" i="5" s="1"/>
  <c r="W18" i="5"/>
  <c r="AG18" i="5" s="1"/>
  <c r="V18" i="5"/>
  <c r="AF18" i="5" s="1"/>
  <c r="U18" i="5"/>
  <c r="AE18" i="5" s="1"/>
  <c r="T18" i="5"/>
  <c r="AE17" i="5"/>
  <c r="AD17" i="5"/>
  <c r="AC17" i="5"/>
  <c r="AM17" i="5" s="1"/>
  <c r="AB17" i="5"/>
  <c r="AL17" i="5" s="1"/>
  <c r="AA17" i="5"/>
  <c r="AK17" i="5" s="1"/>
  <c r="Z17" i="5"/>
  <c r="AJ17" i="5" s="1"/>
  <c r="Y17" i="5"/>
  <c r="AI17" i="5" s="1"/>
  <c r="X17" i="5"/>
  <c r="AH17" i="5" s="1"/>
  <c r="W17" i="5"/>
  <c r="AG17" i="5" s="1"/>
  <c r="V17" i="5"/>
  <c r="AF17" i="5" s="1"/>
  <c r="U17" i="5"/>
  <c r="T17" i="5"/>
  <c r="AH16" i="5"/>
  <c r="AR16" i="5" s="1"/>
  <c r="AG16" i="5"/>
  <c r="AF16" i="5"/>
  <c r="AC16" i="5"/>
  <c r="AM16" i="5" s="1"/>
  <c r="AB16" i="5"/>
  <c r="AL16" i="5" s="1"/>
  <c r="AA16" i="5"/>
  <c r="AK16" i="5" s="1"/>
  <c r="AJ16" i="5"/>
  <c r="Y16" i="5"/>
  <c r="AI16" i="5" s="1"/>
  <c r="X16" i="5"/>
  <c r="W16" i="5"/>
  <c r="V16" i="5"/>
  <c r="U16" i="5"/>
  <c r="AE16" i="5" s="1"/>
  <c r="T16" i="5"/>
  <c r="AD16" i="5" s="1"/>
  <c r="AK15" i="5"/>
  <c r="AU15" i="5" s="1"/>
  <c r="AJ15" i="5"/>
  <c r="AT15" i="5" s="1"/>
  <c r="AI15" i="5"/>
  <c r="AS15" i="5" s="1"/>
  <c r="AH15" i="5"/>
  <c r="AR15" i="5" s="1"/>
  <c r="AG15" i="5"/>
  <c r="AQ15" i="5" s="1"/>
  <c r="AF15" i="5"/>
  <c r="AP15" i="5" s="1"/>
  <c r="AE15" i="5"/>
  <c r="AO15" i="5" s="1"/>
  <c r="AC15" i="5"/>
  <c r="AM15" i="5" s="1"/>
  <c r="AB15" i="5"/>
  <c r="AL15" i="5" s="1"/>
  <c r="AA15" i="5"/>
  <c r="Z15" i="5"/>
  <c r="Y15" i="5"/>
  <c r="X15" i="5"/>
  <c r="W15" i="5"/>
  <c r="V15" i="5"/>
  <c r="U15" i="5"/>
  <c r="T15" i="5"/>
  <c r="AD15" i="5" s="1"/>
  <c r="AK14" i="5"/>
  <c r="AU14" i="5" s="1"/>
  <c r="AH14" i="5"/>
  <c r="AR14" i="5" s="1"/>
  <c r="AE14" i="5"/>
  <c r="AO14" i="5" s="1"/>
  <c r="AC14" i="5"/>
  <c r="AM14" i="5" s="1"/>
  <c r="AB14" i="5"/>
  <c r="AL14" i="5" s="1"/>
  <c r="AA14" i="5"/>
  <c r="Z14" i="5"/>
  <c r="AJ14" i="5" s="1"/>
  <c r="Y14" i="5"/>
  <c r="AI14" i="5" s="1"/>
  <c r="X14" i="5"/>
  <c r="W14" i="5"/>
  <c r="AG14" i="5" s="1"/>
  <c r="V14" i="5"/>
  <c r="AF14" i="5" s="1"/>
  <c r="U14" i="5"/>
  <c r="T14" i="5"/>
  <c r="AD14" i="5" s="1"/>
  <c r="AC13" i="5"/>
  <c r="AM13" i="5" s="1"/>
  <c r="AB13" i="5"/>
  <c r="AL13" i="5" s="1"/>
  <c r="AA13" i="5"/>
  <c r="AK13" i="5" s="1"/>
  <c r="Z13" i="5"/>
  <c r="AJ13" i="5" s="1"/>
  <c r="Y13" i="5"/>
  <c r="AI13" i="5" s="1"/>
  <c r="X13" i="5"/>
  <c r="AH13" i="5" s="1"/>
  <c r="W13" i="5"/>
  <c r="AG13" i="5" s="1"/>
  <c r="V13" i="5"/>
  <c r="AF13" i="5" s="1"/>
  <c r="U13" i="5"/>
  <c r="AE13" i="5" s="1"/>
  <c r="T13" i="5"/>
  <c r="AD13" i="5" s="1"/>
  <c r="AH12" i="5"/>
  <c r="AR12" i="5" s="1"/>
  <c r="AC12" i="5"/>
  <c r="AM12" i="5" s="1"/>
  <c r="AB12" i="5"/>
  <c r="AL12" i="5" s="1"/>
  <c r="AA12" i="5"/>
  <c r="AK12" i="5" s="1"/>
  <c r="Z12" i="5"/>
  <c r="AJ12" i="5" s="1"/>
  <c r="Y12" i="5"/>
  <c r="AI12" i="5" s="1"/>
  <c r="X12" i="5"/>
  <c r="W12" i="5"/>
  <c r="AG12" i="5" s="1"/>
  <c r="V12" i="5"/>
  <c r="AF12" i="5" s="1"/>
  <c r="U12" i="5"/>
  <c r="AE12" i="5" s="1"/>
  <c r="T12" i="5"/>
  <c r="AD12" i="5" s="1"/>
  <c r="AE11" i="5"/>
  <c r="AC11" i="5"/>
  <c r="AM11" i="5" s="1"/>
  <c r="AB11" i="5"/>
  <c r="AA11" i="5"/>
  <c r="AK11" i="5" s="1"/>
  <c r="Z11" i="5"/>
  <c r="AJ11" i="5" s="1"/>
  <c r="Y11" i="5"/>
  <c r="AI11" i="5" s="1"/>
  <c r="X11" i="5"/>
  <c r="W11" i="5"/>
  <c r="AG11" i="5" s="1"/>
  <c r="V11" i="5"/>
  <c r="U11" i="5"/>
  <c r="T11" i="5"/>
  <c r="AD11" i="5" s="1"/>
  <c r="D56" i="4"/>
  <c r="D55" i="4"/>
  <c r="D54" i="4"/>
  <c r="D53" i="4"/>
  <c r="D52" i="4"/>
  <c r="D51" i="4"/>
  <c r="D50" i="4"/>
  <c r="D49" i="4"/>
  <c r="D48" i="4"/>
  <c r="D47" i="4"/>
  <c r="I43" i="4" a="1"/>
  <c r="I43" i="4" s="1"/>
  <c r="H43" i="4" a="1"/>
  <c r="H43" i="4" s="1"/>
  <c r="G43" i="4" a="1"/>
  <c r="G43" i="4" s="1"/>
  <c r="F43" i="4" a="1"/>
  <c r="F43" i="4" s="1"/>
  <c r="E43" i="4" a="1"/>
  <c r="E43" i="4" s="1"/>
  <c r="D43" i="4" a="1"/>
  <c r="D43" i="4" s="1"/>
  <c r="D58" i="4" s="1"/>
  <c r="AC41" i="4"/>
  <c r="AM41" i="4" s="1"/>
  <c r="AB41" i="4"/>
  <c r="AL41" i="4" s="1"/>
  <c r="AA41" i="4"/>
  <c r="AK41" i="4" s="1"/>
  <c r="Z41" i="4"/>
  <c r="AJ41" i="4" s="1"/>
  <c r="Y41" i="4"/>
  <c r="AI41" i="4" s="1"/>
  <c r="X41" i="4"/>
  <c r="AH41" i="4" s="1"/>
  <c r="W41" i="4"/>
  <c r="AG41" i="4" s="1"/>
  <c r="V41" i="4"/>
  <c r="AF41" i="4" s="1"/>
  <c r="U41" i="4"/>
  <c r="AE41" i="4" s="1"/>
  <c r="T41" i="4"/>
  <c r="AD41" i="4" s="1"/>
  <c r="AC40" i="4"/>
  <c r="AM40" i="4" s="1"/>
  <c r="AB40" i="4"/>
  <c r="AL40" i="4" s="1"/>
  <c r="AA40" i="4"/>
  <c r="AK40" i="4" s="1"/>
  <c r="Z40" i="4"/>
  <c r="AJ40" i="4" s="1"/>
  <c r="Y40" i="4"/>
  <c r="AI40" i="4" s="1"/>
  <c r="X40" i="4"/>
  <c r="AH40" i="4" s="1"/>
  <c r="W40" i="4"/>
  <c r="AG40" i="4" s="1"/>
  <c r="V40" i="4"/>
  <c r="AF40" i="4" s="1"/>
  <c r="U40" i="4"/>
  <c r="AE40" i="4" s="1"/>
  <c r="T40" i="4"/>
  <c r="AD40" i="4" s="1"/>
  <c r="AC39" i="4"/>
  <c r="AM39" i="4" s="1"/>
  <c r="AB39" i="4"/>
  <c r="AL39" i="4" s="1"/>
  <c r="AA39" i="4"/>
  <c r="AK39" i="4" s="1"/>
  <c r="Z39" i="4"/>
  <c r="AJ39" i="4" s="1"/>
  <c r="Y39" i="4"/>
  <c r="AI39" i="4" s="1"/>
  <c r="X39" i="4"/>
  <c r="AH39" i="4" s="1"/>
  <c r="W39" i="4"/>
  <c r="AG39" i="4" s="1"/>
  <c r="V39" i="4"/>
  <c r="AF39" i="4" s="1"/>
  <c r="U39" i="4"/>
  <c r="AE39" i="4" s="1"/>
  <c r="T39" i="4"/>
  <c r="AD39" i="4" s="1"/>
  <c r="AC38" i="4"/>
  <c r="AM38" i="4" s="1"/>
  <c r="AB38" i="4"/>
  <c r="AL38" i="4" s="1"/>
  <c r="AA38" i="4"/>
  <c r="AK38" i="4" s="1"/>
  <c r="Z38" i="4"/>
  <c r="AJ38" i="4" s="1"/>
  <c r="Y38" i="4"/>
  <c r="AI38" i="4" s="1"/>
  <c r="X38" i="4"/>
  <c r="AH38" i="4" s="1"/>
  <c r="W38" i="4"/>
  <c r="AG38" i="4" s="1"/>
  <c r="V38" i="4"/>
  <c r="AF38" i="4" s="1"/>
  <c r="U38" i="4"/>
  <c r="AE38" i="4" s="1"/>
  <c r="T38" i="4"/>
  <c r="AD38" i="4" s="1"/>
  <c r="AC37" i="4"/>
  <c r="AM37" i="4" s="1"/>
  <c r="AB37" i="4"/>
  <c r="AL37" i="4" s="1"/>
  <c r="AA37" i="4"/>
  <c r="AK37" i="4" s="1"/>
  <c r="Z37" i="4"/>
  <c r="AJ37" i="4" s="1"/>
  <c r="Y37" i="4"/>
  <c r="AI37" i="4" s="1"/>
  <c r="X37" i="4"/>
  <c r="AH37" i="4" s="1"/>
  <c r="W37" i="4"/>
  <c r="AG37" i="4" s="1"/>
  <c r="V37" i="4"/>
  <c r="AF37" i="4" s="1"/>
  <c r="U37" i="4"/>
  <c r="AE37" i="4" s="1"/>
  <c r="T37" i="4"/>
  <c r="AD37" i="4" s="1"/>
  <c r="AC36" i="4"/>
  <c r="AM36" i="4" s="1"/>
  <c r="AB36" i="4"/>
  <c r="AL36" i="4" s="1"/>
  <c r="AA36" i="4"/>
  <c r="AK36" i="4" s="1"/>
  <c r="Z36" i="4"/>
  <c r="AJ36" i="4" s="1"/>
  <c r="Y36" i="4"/>
  <c r="AI36" i="4" s="1"/>
  <c r="X36" i="4"/>
  <c r="AH36" i="4" s="1"/>
  <c r="W36" i="4"/>
  <c r="AG36" i="4" s="1"/>
  <c r="V36" i="4"/>
  <c r="AF36" i="4" s="1"/>
  <c r="U36" i="4"/>
  <c r="AE36" i="4" s="1"/>
  <c r="T36" i="4"/>
  <c r="AD36" i="4" s="1"/>
  <c r="AC35" i="4"/>
  <c r="AM35" i="4" s="1"/>
  <c r="AB35" i="4"/>
  <c r="AL35" i="4" s="1"/>
  <c r="AA35" i="4"/>
  <c r="AK35" i="4" s="1"/>
  <c r="Z35" i="4"/>
  <c r="AJ35" i="4" s="1"/>
  <c r="Y35" i="4"/>
  <c r="AI35" i="4" s="1"/>
  <c r="X35" i="4"/>
  <c r="AH35" i="4" s="1"/>
  <c r="W35" i="4"/>
  <c r="AG35" i="4" s="1"/>
  <c r="V35" i="4"/>
  <c r="AF35" i="4" s="1"/>
  <c r="U35" i="4"/>
  <c r="AE35" i="4" s="1"/>
  <c r="T35" i="4"/>
  <c r="AD35" i="4" s="1"/>
  <c r="AI34" i="4"/>
  <c r="AS34" i="4" s="1"/>
  <c r="AC34" i="4"/>
  <c r="AM34" i="4" s="1"/>
  <c r="AB34" i="4"/>
  <c r="AL34" i="4" s="1"/>
  <c r="AA34" i="4"/>
  <c r="AK34" i="4" s="1"/>
  <c r="Z34" i="4"/>
  <c r="AJ34" i="4" s="1"/>
  <c r="Y34" i="4"/>
  <c r="X34" i="4"/>
  <c r="AH34" i="4" s="1"/>
  <c r="W34" i="4"/>
  <c r="AG34" i="4" s="1"/>
  <c r="V34" i="4"/>
  <c r="AF34" i="4" s="1"/>
  <c r="U34" i="4"/>
  <c r="AE34" i="4" s="1"/>
  <c r="T34" i="4"/>
  <c r="AD34" i="4" s="1"/>
  <c r="AC33" i="4"/>
  <c r="AM33" i="4" s="1"/>
  <c r="AB33" i="4"/>
  <c r="AL33" i="4" s="1"/>
  <c r="AA33" i="4"/>
  <c r="AK33" i="4" s="1"/>
  <c r="Z33" i="4"/>
  <c r="AJ33" i="4" s="1"/>
  <c r="Y33" i="4"/>
  <c r="AI33" i="4" s="1"/>
  <c r="X33" i="4"/>
  <c r="AH33" i="4" s="1"/>
  <c r="W33" i="4"/>
  <c r="AG33" i="4" s="1"/>
  <c r="V33" i="4"/>
  <c r="AF33" i="4" s="1"/>
  <c r="U33" i="4"/>
  <c r="AE33" i="4" s="1"/>
  <c r="T33" i="4"/>
  <c r="AD33" i="4" s="1"/>
  <c r="AI32" i="4"/>
  <c r="AS32" i="4" s="1"/>
  <c r="AE32" i="4"/>
  <c r="AC32" i="4"/>
  <c r="AM32" i="4" s="1"/>
  <c r="AB32" i="4"/>
  <c r="AL32" i="4" s="1"/>
  <c r="AA32" i="4"/>
  <c r="AK32" i="4" s="1"/>
  <c r="Z32" i="4"/>
  <c r="AJ32" i="4" s="1"/>
  <c r="Y32" i="4"/>
  <c r="X32" i="4"/>
  <c r="AH32" i="4" s="1"/>
  <c r="W32" i="4"/>
  <c r="AG32" i="4" s="1"/>
  <c r="V32" i="4"/>
  <c r="AF32" i="4" s="1"/>
  <c r="U32" i="4"/>
  <c r="T32" i="4"/>
  <c r="AD32" i="4" s="1"/>
  <c r="AC31" i="4"/>
  <c r="AM31" i="4" s="1"/>
  <c r="AB31" i="4"/>
  <c r="AL31" i="4" s="1"/>
  <c r="AA31" i="4"/>
  <c r="AK31" i="4" s="1"/>
  <c r="Z31" i="4"/>
  <c r="AJ31" i="4" s="1"/>
  <c r="Y31" i="4"/>
  <c r="AI31" i="4" s="1"/>
  <c r="X31" i="4"/>
  <c r="AH31" i="4" s="1"/>
  <c r="W31" i="4"/>
  <c r="AG31" i="4" s="1"/>
  <c r="V31" i="4"/>
  <c r="AF31" i="4" s="1"/>
  <c r="U31" i="4"/>
  <c r="AE31" i="4" s="1"/>
  <c r="T31" i="4"/>
  <c r="AD31" i="4" s="1"/>
  <c r="AI30" i="4"/>
  <c r="AS30" i="4" s="1"/>
  <c r="AC30" i="4"/>
  <c r="AM30" i="4" s="1"/>
  <c r="AB30" i="4"/>
  <c r="AL30" i="4" s="1"/>
  <c r="AA30" i="4"/>
  <c r="AK30" i="4" s="1"/>
  <c r="Z30" i="4"/>
  <c r="AJ30" i="4" s="1"/>
  <c r="Y30" i="4"/>
  <c r="X30" i="4"/>
  <c r="AH30" i="4" s="1"/>
  <c r="W30" i="4"/>
  <c r="AG30" i="4" s="1"/>
  <c r="V30" i="4"/>
  <c r="AF30" i="4" s="1"/>
  <c r="U30" i="4"/>
  <c r="AE30" i="4" s="1"/>
  <c r="T30" i="4"/>
  <c r="AD30" i="4" s="1"/>
  <c r="AC29" i="4"/>
  <c r="AM29" i="4" s="1"/>
  <c r="AB29" i="4"/>
  <c r="AL29" i="4" s="1"/>
  <c r="AA29" i="4"/>
  <c r="AK29" i="4" s="1"/>
  <c r="Z29" i="4"/>
  <c r="AJ29" i="4" s="1"/>
  <c r="Y29" i="4"/>
  <c r="AI29" i="4" s="1"/>
  <c r="X29" i="4"/>
  <c r="AH29" i="4" s="1"/>
  <c r="W29" i="4"/>
  <c r="AG29" i="4" s="1"/>
  <c r="V29" i="4"/>
  <c r="AF29" i="4" s="1"/>
  <c r="U29" i="4"/>
  <c r="AE29" i="4" s="1"/>
  <c r="T29" i="4"/>
  <c r="AD29" i="4" s="1"/>
  <c r="AC28" i="4"/>
  <c r="AM28" i="4" s="1"/>
  <c r="AB28" i="4"/>
  <c r="AL28" i="4" s="1"/>
  <c r="AA28" i="4"/>
  <c r="AK28" i="4" s="1"/>
  <c r="Z28" i="4"/>
  <c r="AJ28" i="4" s="1"/>
  <c r="Y28" i="4"/>
  <c r="AI28" i="4" s="1"/>
  <c r="X28" i="4"/>
  <c r="AH28" i="4" s="1"/>
  <c r="W28" i="4"/>
  <c r="AG28" i="4" s="1"/>
  <c r="V28" i="4"/>
  <c r="AF28" i="4" s="1"/>
  <c r="U28" i="4"/>
  <c r="AE28" i="4" s="1"/>
  <c r="T28" i="4"/>
  <c r="AD28" i="4" s="1"/>
  <c r="AC27" i="4"/>
  <c r="AM27" i="4" s="1"/>
  <c r="AB27" i="4"/>
  <c r="AL27" i="4" s="1"/>
  <c r="AA27" i="4"/>
  <c r="AK27" i="4" s="1"/>
  <c r="Z27" i="4"/>
  <c r="AJ27" i="4" s="1"/>
  <c r="Y27" i="4"/>
  <c r="AI27" i="4" s="1"/>
  <c r="X27" i="4"/>
  <c r="AH27" i="4" s="1"/>
  <c r="W27" i="4"/>
  <c r="AG27" i="4" s="1"/>
  <c r="V27" i="4"/>
  <c r="AF27" i="4" s="1"/>
  <c r="U27" i="4"/>
  <c r="AE27" i="4" s="1"/>
  <c r="T27" i="4"/>
  <c r="AD27" i="4" s="1"/>
  <c r="AC26" i="4"/>
  <c r="AM26" i="4" s="1"/>
  <c r="AB26" i="4"/>
  <c r="AL26" i="4" s="1"/>
  <c r="AA26" i="4"/>
  <c r="AK26" i="4" s="1"/>
  <c r="Z26" i="4"/>
  <c r="AJ26" i="4" s="1"/>
  <c r="Y26" i="4"/>
  <c r="AI26" i="4" s="1"/>
  <c r="X26" i="4"/>
  <c r="AH26" i="4" s="1"/>
  <c r="W26" i="4"/>
  <c r="AG26" i="4" s="1"/>
  <c r="V26" i="4"/>
  <c r="AF26" i="4" s="1"/>
  <c r="U26" i="4"/>
  <c r="AE26" i="4" s="1"/>
  <c r="T26" i="4"/>
  <c r="AD26" i="4" s="1"/>
  <c r="AJ25" i="4"/>
  <c r="AT25" i="4" s="1"/>
  <c r="AI25" i="4"/>
  <c r="AS25" i="4" s="1"/>
  <c r="AG25" i="4"/>
  <c r="AQ25" i="4" s="1"/>
  <c r="AC25" i="4"/>
  <c r="AM25" i="4" s="1"/>
  <c r="AB25" i="4"/>
  <c r="AL25" i="4" s="1"/>
  <c r="AA25" i="4"/>
  <c r="AK25" i="4" s="1"/>
  <c r="Z25" i="4"/>
  <c r="Y25" i="4"/>
  <c r="X25" i="4"/>
  <c r="AH25" i="4" s="1"/>
  <c r="W25" i="4"/>
  <c r="V25" i="4"/>
  <c r="AF25" i="4" s="1"/>
  <c r="U25" i="4"/>
  <c r="AE25" i="4" s="1"/>
  <c r="T25" i="4"/>
  <c r="AD25" i="4" s="1"/>
  <c r="AC24" i="4"/>
  <c r="AM24" i="4" s="1"/>
  <c r="AB24" i="4"/>
  <c r="AL24" i="4" s="1"/>
  <c r="AA24" i="4"/>
  <c r="AK24" i="4" s="1"/>
  <c r="Z24" i="4"/>
  <c r="AJ24" i="4" s="1"/>
  <c r="Y24" i="4"/>
  <c r="AI24" i="4" s="1"/>
  <c r="X24" i="4"/>
  <c r="AH24" i="4" s="1"/>
  <c r="W24" i="4"/>
  <c r="AG24" i="4" s="1"/>
  <c r="V24" i="4"/>
  <c r="AF24" i="4" s="1"/>
  <c r="U24" i="4"/>
  <c r="AE24" i="4" s="1"/>
  <c r="T24" i="4"/>
  <c r="AD24" i="4" s="1"/>
  <c r="AC23" i="4"/>
  <c r="AM23" i="4" s="1"/>
  <c r="AB23" i="4"/>
  <c r="AL23" i="4" s="1"/>
  <c r="AA23" i="4"/>
  <c r="AK23" i="4" s="1"/>
  <c r="Z23" i="4"/>
  <c r="AJ23" i="4" s="1"/>
  <c r="Y23" i="4"/>
  <c r="AI23" i="4" s="1"/>
  <c r="X23" i="4"/>
  <c r="AH23" i="4" s="1"/>
  <c r="W23" i="4"/>
  <c r="AG23" i="4" s="1"/>
  <c r="V23" i="4"/>
  <c r="AF23" i="4" s="1"/>
  <c r="U23" i="4"/>
  <c r="AE23" i="4" s="1"/>
  <c r="T23" i="4"/>
  <c r="AD23" i="4" s="1"/>
  <c r="AC22" i="4"/>
  <c r="AM22" i="4" s="1"/>
  <c r="AB22" i="4"/>
  <c r="AL22" i="4" s="1"/>
  <c r="AA22" i="4"/>
  <c r="AK22" i="4" s="1"/>
  <c r="Z22" i="4"/>
  <c r="AJ22" i="4" s="1"/>
  <c r="Y22" i="4"/>
  <c r="AI22" i="4" s="1"/>
  <c r="X22" i="4"/>
  <c r="AH22" i="4" s="1"/>
  <c r="W22" i="4"/>
  <c r="AG22" i="4" s="1"/>
  <c r="V22" i="4"/>
  <c r="AF22" i="4" s="1"/>
  <c r="U22" i="4"/>
  <c r="AE22" i="4" s="1"/>
  <c r="T22" i="4"/>
  <c r="AD22" i="4" s="1"/>
  <c r="AC21" i="4"/>
  <c r="AM21" i="4" s="1"/>
  <c r="AB21" i="4"/>
  <c r="AL21" i="4" s="1"/>
  <c r="AA21" i="4"/>
  <c r="AK21" i="4" s="1"/>
  <c r="Z21" i="4"/>
  <c r="AJ21" i="4" s="1"/>
  <c r="Y21" i="4"/>
  <c r="AI21" i="4" s="1"/>
  <c r="X21" i="4"/>
  <c r="AH21" i="4" s="1"/>
  <c r="W21" i="4"/>
  <c r="AG21" i="4" s="1"/>
  <c r="V21" i="4"/>
  <c r="AF21" i="4" s="1"/>
  <c r="U21" i="4"/>
  <c r="AE21" i="4" s="1"/>
  <c r="T21" i="4"/>
  <c r="AD21" i="4" s="1"/>
  <c r="AC20" i="4"/>
  <c r="AM20" i="4" s="1"/>
  <c r="AB20" i="4"/>
  <c r="AL20" i="4" s="1"/>
  <c r="AA20" i="4"/>
  <c r="AK20" i="4" s="1"/>
  <c r="Z20" i="4"/>
  <c r="AJ20" i="4" s="1"/>
  <c r="Y20" i="4"/>
  <c r="AI20" i="4" s="1"/>
  <c r="X20" i="4"/>
  <c r="AH20" i="4" s="1"/>
  <c r="W20" i="4"/>
  <c r="AG20" i="4" s="1"/>
  <c r="V20" i="4"/>
  <c r="AF20" i="4" s="1"/>
  <c r="U20" i="4"/>
  <c r="AE20" i="4" s="1"/>
  <c r="T20" i="4"/>
  <c r="AD20" i="4" s="1"/>
  <c r="AC19" i="4"/>
  <c r="AM19" i="4" s="1"/>
  <c r="AB19" i="4"/>
  <c r="AL19" i="4" s="1"/>
  <c r="AA19" i="4"/>
  <c r="AK19" i="4" s="1"/>
  <c r="Z19" i="4"/>
  <c r="AJ19" i="4" s="1"/>
  <c r="Y19" i="4"/>
  <c r="AI19" i="4" s="1"/>
  <c r="X19" i="4"/>
  <c r="AH19" i="4" s="1"/>
  <c r="W19" i="4"/>
  <c r="AG19" i="4" s="1"/>
  <c r="V19" i="4"/>
  <c r="AF19" i="4" s="1"/>
  <c r="U19" i="4"/>
  <c r="AE19" i="4" s="1"/>
  <c r="T19" i="4"/>
  <c r="AD19" i="4" s="1"/>
  <c r="AC18" i="4"/>
  <c r="AM18" i="4" s="1"/>
  <c r="AB18" i="4"/>
  <c r="AL18" i="4" s="1"/>
  <c r="AA18" i="4"/>
  <c r="AK18" i="4" s="1"/>
  <c r="Z18" i="4"/>
  <c r="AJ18" i="4" s="1"/>
  <c r="Y18" i="4"/>
  <c r="AI18" i="4" s="1"/>
  <c r="X18" i="4"/>
  <c r="AH18" i="4" s="1"/>
  <c r="W18" i="4"/>
  <c r="AG18" i="4" s="1"/>
  <c r="V18" i="4"/>
  <c r="AF18" i="4" s="1"/>
  <c r="U18" i="4"/>
  <c r="AE18" i="4" s="1"/>
  <c r="T18" i="4"/>
  <c r="AD18" i="4" s="1"/>
  <c r="AC17" i="4"/>
  <c r="AM17" i="4" s="1"/>
  <c r="AB17" i="4"/>
  <c r="AL17" i="4" s="1"/>
  <c r="AA17" i="4"/>
  <c r="AK17" i="4" s="1"/>
  <c r="Z17" i="4"/>
  <c r="AJ17" i="4" s="1"/>
  <c r="Y17" i="4"/>
  <c r="AI17" i="4" s="1"/>
  <c r="X17" i="4"/>
  <c r="AH17" i="4" s="1"/>
  <c r="W17" i="4"/>
  <c r="AG17" i="4" s="1"/>
  <c r="V17" i="4"/>
  <c r="AF17" i="4" s="1"/>
  <c r="U17" i="4"/>
  <c r="AE17" i="4" s="1"/>
  <c r="T17" i="4"/>
  <c r="AD17" i="4" s="1"/>
  <c r="AI16" i="4"/>
  <c r="AS16" i="4" s="1"/>
  <c r="AC16" i="4"/>
  <c r="AM16" i="4" s="1"/>
  <c r="AB16" i="4"/>
  <c r="AL16" i="4" s="1"/>
  <c r="AA16" i="4"/>
  <c r="AK16" i="4" s="1"/>
  <c r="Z16" i="4"/>
  <c r="AJ16" i="4" s="1"/>
  <c r="Y16" i="4"/>
  <c r="X16" i="4"/>
  <c r="AH16" i="4" s="1"/>
  <c r="W16" i="4"/>
  <c r="AG16" i="4" s="1"/>
  <c r="V16" i="4"/>
  <c r="AF16" i="4" s="1"/>
  <c r="U16" i="4"/>
  <c r="AE16" i="4" s="1"/>
  <c r="T16" i="4"/>
  <c r="AD16" i="4" s="1"/>
  <c r="AC15" i="4"/>
  <c r="AM15" i="4" s="1"/>
  <c r="AB15" i="4"/>
  <c r="AL15" i="4" s="1"/>
  <c r="AA15" i="4"/>
  <c r="AK15" i="4" s="1"/>
  <c r="Z15" i="4"/>
  <c r="AJ15" i="4" s="1"/>
  <c r="Y15" i="4"/>
  <c r="AI15" i="4" s="1"/>
  <c r="X15" i="4"/>
  <c r="AH15" i="4" s="1"/>
  <c r="W15" i="4"/>
  <c r="AG15" i="4" s="1"/>
  <c r="V15" i="4"/>
  <c r="AF15" i="4" s="1"/>
  <c r="U15" i="4"/>
  <c r="AE15" i="4" s="1"/>
  <c r="T15" i="4"/>
  <c r="AD15" i="4" s="1"/>
  <c r="AI14" i="4"/>
  <c r="AS14" i="4" s="1"/>
  <c r="AC14" i="4"/>
  <c r="AM14" i="4" s="1"/>
  <c r="AB14" i="4"/>
  <c r="AL14" i="4" s="1"/>
  <c r="AA14" i="4"/>
  <c r="AK14" i="4" s="1"/>
  <c r="Z14" i="4"/>
  <c r="AJ14" i="4" s="1"/>
  <c r="Y14" i="4"/>
  <c r="X14" i="4"/>
  <c r="AH14" i="4" s="1"/>
  <c r="W14" i="4"/>
  <c r="AG14" i="4" s="1"/>
  <c r="V14" i="4"/>
  <c r="AF14" i="4" s="1"/>
  <c r="U14" i="4"/>
  <c r="AE14" i="4" s="1"/>
  <c r="T14" i="4"/>
  <c r="AD14" i="4" s="1"/>
  <c r="AC13" i="4"/>
  <c r="AM13" i="4" s="1"/>
  <c r="AB13" i="4"/>
  <c r="AL13" i="4" s="1"/>
  <c r="AA13" i="4"/>
  <c r="AK13" i="4" s="1"/>
  <c r="Z13" i="4"/>
  <c r="AJ13" i="4" s="1"/>
  <c r="Y13" i="4"/>
  <c r="AI13" i="4" s="1"/>
  <c r="X13" i="4"/>
  <c r="AH13" i="4" s="1"/>
  <c r="W13" i="4"/>
  <c r="AG13" i="4" s="1"/>
  <c r="V13" i="4"/>
  <c r="AF13" i="4" s="1"/>
  <c r="U13" i="4"/>
  <c r="AE13" i="4" s="1"/>
  <c r="T13" i="4"/>
  <c r="AD13" i="4" s="1"/>
  <c r="AC12" i="4"/>
  <c r="AM12" i="4" s="1"/>
  <c r="AB12" i="4"/>
  <c r="AL12" i="4" s="1"/>
  <c r="AA12" i="4"/>
  <c r="AK12" i="4" s="1"/>
  <c r="Z12" i="4"/>
  <c r="AJ12" i="4" s="1"/>
  <c r="Y12" i="4"/>
  <c r="AI12" i="4" s="1"/>
  <c r="X12" i="4"/>
  <c r="AH12" i="4" s="1"/>
  <c r="W12" i="4"/>
  <c r="AG12" i="4" s="1"/>
  <c r="V12" i="4"/>
  <c r="AF12" i="4" s="1"/>
  <c r="U12" i="4"/>
  <c r="AE12" i="4" s="1"/>
  <c r="T12" i="4"/>
  <c r="AD12" i="4" s="1"/>
  <c r="AI11" i="4"/>
  <c r="AS11" i="4" s="1"/>
  <c r="AC11" i="4"/>
  <c r="AM11" i="4" s="1"/>
  <c r="AB11" i="4"/>
  <c r="AA11" i="4"/>
  <c r="Z11" i="4"/>
  <c r="AJ11" i="4" s="1"/>
  <c r="Y11" i="4"/>
  <c r="X11" i="4"/>
  <c r="AH11" i="4" s="1"/>
  <c r="W11" i="4"/>
  <c r="AG11" i="4" s="1"/>
  <c r="V11" i="4"/>
  <c r="U11" i="4"/>
  <c r="D56" i="3"/>
  <c r="D55" i="3"/>
  <c r="D54" i="3"/>
  <c r="D53" i="3"/>
  <c r="D52" i="3"/>
  <c r="D51" i="3"/>
  <c r="D50" i="3"/>
  <c r="D49" i="3"/>
  <c r="D48" i="3"/>
  <c r="D47" i="3"/>
  <c r="H43" i="3" a="1"/>
  <c r="H43" i="3" s="1"/>
  <c r="G43" i="3" a="1"/>
  <c r="G43" i="3"/>
  <c r="F43" i="3" a="1"/>
  <c r="F43" i="3" s="1"/>
  <c r="E43" i="3" a="1"/>
  <c r="E43" i="3"/>
  <c r="D43" i="3" a="1"/>
  <c r="D43" i="3" s="1"/>
  <c r="D58" i="3" s="1"/>
  <c r="AB41" i="3"/>
  <c r="AL41" i="3" s="1"/>
  <c r="AA41" i="3"/>
  <c r="AK41" i="3" s="1"/>
  <c r="Z41" i="3"/>
  <c r="AJ41" i="3" s="1"/>
  <c r="Y41" i="3"/>
  <c r="AI41" i="3" s="1"/>
  <c r="X41" i="3"/>
  <c r="AH41" i="3" s="1"/>
  <c r="W41" i="3"/>
  <c r="AG41" i="3" s="1"/>
  <c r="V41" i="3"/>
  <c r="AF41" i="3" s="1"/>
  <c r="U41" i="3"/>
  <c r="AE41" i="3" s="1"/>
  <c r="T41" i="3"/>
  <c r="AD41" i="3" s="1"/>
  <c r="S41" i="3"/>
  <c r="AC41" i="3" s="1"/>
  <c r="AJ40" i="3"/>
  <c r="AB40" i="3"/>
  <c r="AL40" i="3" s="1"/>
  <c r="AA40" i="3"/>
  <c r="AK40" i="3" s="1"/>
  <c r="Z40" i="3"/>
  <c r="Y40" i="3"/>
  <c r="AI40" i="3" s="1"/>
  <c r="X40" i="3"/>
  <c r="AH40" i="3" s="1"/>
  <c r="W40" i="3"/>
  <c r="AG40" i="3" s="1"/>
  <c r="V40" i="3"/>
  <c r="AF40" i="3" s="1"/>
  <c r="U40" i="3"/>
  <c r="AE40" i="3" s="1"/>
  <c r="T40" i="3"/>
  <c r="AD40" i="3" s="1"/>
  <c r="S40" i="3"/>
  <c r="AC40" i="3" s="1"/>
  <c r="AB39" i="3"/>
  <c r="AL39" i="3" s="1"/>
  <c r="AA39" i="3"/>
  <c r="AK39" i="3" s="1"/>
  <c r="Z39" i="3"/>
  <c r="AJ39" i="3" s="1"/>
  <c r="Y39" i="3"/>
  <c r="AI39" i="3" s="1"/>
  <c r="X39" i="3"/>
  <c r="AH39" i="3" s="1"/>
  <c r="W39" i="3"/>
  <c r="AG39" i="3" s="1"/>
  <c r="V39" i="3"/>
  <c r="AF39" i="3" s="1"/>
  <c r="U39" i="3"/>
  <c r="AE39" i="3" s="1"/>
  <c r="T39" i="3"/>
  <c r="AD39" i="3" s="1"/>
  <c r="S39" i="3"/>
  <c r="AC39" i="3" s="1"/>
  <c r="AB38" i="3"/>
  <c r="AL38" i="3" s="1"/>
  <c r="AA38" i="3"/>
  <c r="AK38" i="3" s="1"/>
  <c r="Z38" i="3"/>
  <c r="AJ38" i="3" s="1"/>
  <c r="Y38" i="3"/>
  <c r="AI38" i="3" s="1"/>
  <c r="X38" i="3"/>
  <c r="AH38" i="3" s="1"/>
  <c r="W38" i="3"/>
  <c r="AG38" i="3" s="1"/>
  <c r="V38" i="3"/>
  <c r="AF38" i="3" s="1"/>
  <c r="U38" i="3"/>
  <c r="AE38" i="3" s="1"/>
  <c r="T38" i="3"/>
  <c r="AD38" i="3" s="1"/>
  <c r="S38" i="3"/>
  <c r="AC38" i="3" s="1"/>
  <c r="AF37" i="3"/>
  <c r="AB37" i="3"/>
  <c r="AL37" i="3" s="1"/>
  <c r="AA37" i="3"/>
  <c r="AK37" i="3" s="1"/>
  <c r="Z37" i="3"/>
  <c r="AJ37" i="3" s="1"/>
  <c r="Y37" i="3"/>
  <c r="AI37" i="3" s="1"/>
  <c r="X37" i="3"/>
  <c r="AH37" i="3" s="1"/>
  <c r="W37" i="3"/>
  <c r="AG37" i="3" s="1"/>
  <c r="V37" i="3"/>
  <c r="U37" i="3"/>
  <c r="AE37" i="3" s="1"/>
  <c r="T37" i="3"/>
  <c r="AD37" i="3" s="1"/>
  <c r="S37" i="3"/>
  <c r="AC37" i="3" s="1"/>
  <c r="AE36" i="3"/>
  <c r="AB36" i="3"/>
  <c r="AL36" i="3" s="1"/>
  <c r="AA36" i="3"/>
  <c r="AK36" i="3" s="1"/>
  <c r="Z36" i="3"/>
  <c r="AJ36" i="3" s="1"/>
  <c r="Y36" i="3"/>
  <c r="AI36" i="3" s="1"/>
  <c r="X36" i="3"/>
  <c r="AH36" i="3" s="1"/>
  <c r="W36" i="3"/>
  <c r="AG36" i="3" s="1"/>
  <c r="V36" i="3"/>
  <c r="AF36" i="3" s="1"/>
  <c r="U36" i="3"/>
  <c r="T36" i="3"/>
  <c r="AD36" i="3" s="1"/>
  <c r="S36" i="3"/>
  <c r="AC36" i="3" s="1"/>
  <c r="AG35" i="3"/>
  <c r="AC35" i="3"/>
  <c r="AB35" i="3"/>
  <c r="AL35" i="3" s="1"/>
  <c r="AA35" i="3"/>
  <c r="AK35" i="3" s="1"/>
  <c r="Z35" i="3"/>
  <c r="AJ35" i="3" s="1"/>
  <c r="Y35" i="3"/>
  <c r="AI35" i="3" s="1"/>
  <c r="X35" i="3"/>
  <c r="AH35" i="3" s="1"/>
  <c r="W35" i="3"/>
  <c r="V35" i="3"/>
  <c r="AF35" i="3" s="1"/>
  <c r="U35" i="3"/>
  <c r="AE35" i="3" s="1"/>
  <c r="T35" i="3"/>
  <c r="AD35" i="3" s="1"/>
  <c r="S35" i="3"/>
  <c r="AK34" i="3"/>
  <c r="AJ34" i="3"/>
  <c r="AT34" i="3" s="1"/>
  <c r="AG34" i="3"/>
  <c r="AQ34" i="3" s="1"/>
  <c r="AE34" i="3"/>
  <c r="AO34" i="3" s="1"/>
  <c r="AB34" i="3"/>
  <c r="AL34" i="3" s="1"/>
  <c r="AA34" i="3"/>
  <c r="Z34" i="3"/>
  <c r="Y34" i="3"/>
  <c r="AI34" i="3" s="1"/>
  <c r="X34" i="3"/>
  <c r="AH34" i="3" s="1"/>
  <c r="W34" i="3"/>
  <c r="V34" i="3"/>
  <c r="AF34" i="3" s="1"/>
  <c r="U34" i="3"/>
  <c r="T34" i="3"/>
  <c r="AD34" i="3" s="1"/>
  <c r="S34" i="3"/>
  <c r="AC34" i="3" s="1"/>
  <c r="AG33" i="3"/>
  <c r="AQ33" i="3" s="1"/>
  <c r="AB33" i="3"/>
  <c r="AL33" i="3" s="1"/>
  <c r="AA33" i="3"/>
  <c r="AK33" i="3" s="1"/>
  <c r="Z33" i="3"/>
  <c r="AJ33" i="3" s="1"/>
  <c r="Y33" i="3"/>
  <c r="AI33" i="3" s="1"/>
  <c r="X33" i="3"/>
  <c r="AH33" i="3" s="1"/>
  <c r="W33" i="3"/>
  <c r="V33" i="3"/>
  <c r="AF33" i="3" s="1"/>
  <c r="U33" i="3"/>
  <c r="AE33" i="3" s="1"/>
  <c r="T33" i="3"/>
  <c r="AD33" i="3" s="1"/>
  <c r="S33" i="3"/>
  <c r="AC33" i="3" s="1"/>
  <c r="AJ32" i="3"/>
  <c r="AT32" i="3" s="1"/>
  <c r="AI32" i="3"/>
  <c r="AH32" i="3"/>
  <c r="AR32" i="3" s="1"/>
  <c r="AG32" i="3"/>
  <c r="AQ32" i="3" s="1"/>
  <c r="AF32" i="3"/>
  <c r="AP32" i="3" s="1"/>
  <c r="AB32" i="3"/>
  <c r="AL32" i="3" s="1"/>
  <c r="AA32" i="3"/>
  <c r="AK32" i="3" s="1"/>
  <c r="Z32" i="3"/>
  <c r="Y32" i="3"/>
  <c r="X32" i="3"/>
  <c r="W32" i="3"/>
  <c r="V32" i="3"/>
  <c r="U32" i="3"/>
  <c r="AE32" i="3" s="1"/>
  <c r="T32" i="3"/>
  <c r="AD32" i="3" s="1"/>
  <c r="S32" i="3"/>
  <c r="AC32" i="3" s="1"/>
  <c r="AB31" i="3"/>
  <c r="AL31" i="3" s="1"/>
  <c r="AA31" i="3"/>
  <c r="AK31" i="3" s="1"/>
  <c r="Z31" i="3"/>
  <c r="AJ31" i="3" s="1"/>
  <c r="Y31" i="3"/>
  <c r="AI31" i="3" s="1"/>
  <c r="X31" i="3"/>
  <c r="AH31" i="3" s="1"/>
  <c r="W31" i="3"/>
  <c r="AG31" i="3" s="1"/>
  <c r="V31" i="3"/>
  <c r="AF31" i="3" s="1"/>
  <c r="U31" i="3"/>
  <c r="AE31" i="3" s="1"/>
  <c r="T31" i="3"/>
  <c r="AD31" i="3" s="1"/>
  <c r="S31" i="3"/>
  <c r="AC31" i="3" s="1"/>
  <c r="AJ30" i="3"/>
  <c r="AT30" i="3" s="1"/>
  <c r="AH30" i="3"/>
  <c r="AR30" i="3" s="1"/>
  <c r="AG30" i="3"/>
  <c r="AQ30" i="3" s="1"/>
  <c r="AF30" i="3"/>
  <c r="AP30" i="3" s="1"/>
  <c r="AE30" i="3"/>
  <c r="AO30" i="3" s="1"/>
  <c r="AB30" i="3"/>
  <c r="AL30" i="3" s="1"/>
  <c r="AA30" i="3"/>
  <c r="AK30" i="3" s="1"/>
  <c r="Z30" i="3"/>
  <c r="Y30" i="3"/>
  <c r="AI30" i="3" s="1"/>
  <c r="X30" i="3"/>
  <c r="W30" i="3"/>
  <c r="V30" i="3"/>
  <c r="U30" i="3"/>
  <c r="T30" i="3"/>
  <c r="AD30" i="3" s="1"/>
  <c r="S30" i="3"/>
  <c r="AC30" i="3" s="1"/>
  <c r="AJ29" i="3"/>
  <c r="AH29" i="3"/>
  <c r="AR29" i="3" s="1"/>
  <c r="AG29" i="3"/>
  <c r="AQ29" i="3" s="1"/>
  <c r="AB29" i="3"/>
  <c r="AL29" i="3" s="1"/>
  <c r="AA29" i="3"/>
  <c r="AK29" i="3" s="1"/>
  <c r="Z29" i="3"/>
  <c r="Y29" i="3"/>
  <c r="AI29" i="3" s="1"/>
  <c r="X29" i="3"/>
  <c r="W29" i="3"/>
  <c r="V29" i="3"/>
  <c r="AF29" i="3" s="1"/>
  <c r="U29" i="3"/>
  <c r="AE29" i="3" s="1"/>
  <c r="T29" i="3"/>
  <c r="AD29" i="3" s="1"/>
  <c r="S29" i="3"/>
  <c r="AC29" i="3" s="1"/>
  <c r="AJ28" i="3"/>
  <c r="AB28" i="3"/>
  <c r="AL28" i="3" s="1"/>
  <c r="AA28" i="3"/>
  <c r="AK28" i="3" s="1"/>
  <c r="Z28" i="3"/>
  <c r="Y28" i="3"/>
  <c r="AI28" i="3" s="1"/>
  <c r="X28" i="3"/>
  <c r="AH28" i="3" s="1"/>
  <c r="W28" i="3"/>
  <c r="AG28" i="3" s="1"/>
  <c r="V28" i="3"/>
  <c r="AF28" i="3" s="1"/>
  <c r="U28" i="3"/>
  <c r="AE28" i="3" s="1"/>
  <c r="T28" i="3"/>
  <c r="AD28" i="3" s="1"/>
  <c r="S28" i="3"/>
  <c r="AC28" i="3" s="1"/>
  <c r="AB27" i="3"/>
  <c r="AL27" i="3" s="1"/>
  <c r="AA27" i="3"/>
  <c r="AK27" i="3" s="1"/>
  <c r="Z27" i="3"/>
  <c r="AJ27" i="3" s="1"/>
  <c r="Y27" i="3"/>
  <c r="AI27" i="3" s="1"/>
  <c r="X27" i="3"/>
  <c r="AH27" i="3" s="1"/>
  <c r="W27" i="3"/>
  <c r="AG27" i="3" s="1"/>
  <c r="V27" i="3"/>
  <c r="AF27" i="3" s="1"/>
  <c r="U27" i="3"/>
  <c r="AE27" i="3" s="1"/>
  <c r="T27" i="3"/>
  <c r="AD27" i="3" s="1"/>
  <c r="S27" i="3"/>
  <c r="AC27" i="3" s="1"/>
  <c r="AI26" i="3"/>
  <c r="AG26" i="3"/>
  <c r="AE26" i="3"/>
  <c r="AD26" i="3"/>
  <c r="AB26" i="3"/>
  <c r="AL26" i="3" s="1"/>
  <c r="AA26" i="3"/>
  <c r="AK26" i="3" s="1"/>
  <c r="Z26" i="3"/>
  <c r="AJ26" i="3" s="1"/>
  <c r="Y26" i="3"/>
  <c r="X26" i="3"/>
  <c r="AH26" i="3" s="1"/>
  <c r="W26" i="3"/>
  <c r="V26" i="3"/>
  <c r="AF26" i="3" s="1"/>
  <c r="U26" i="3"/>
  <c r="T26" i="3"/>
  <c r="S26" i="3"/>
  <c r="AC26" i="3" s="1"/>
  <c r="AL25" i="3"/>
  <c r="AJ25" i="3"/>
  <c r="AT25" i="3" s="1"/>
  <c r="AG25" i="3"/>
  <c r="AQ25" i="3" s="1"/>
  <c r="AE25" i="3"/>
  <c r="AO25" i="3" s="1"/>
  <c r="AC25" i="3"/>
  <c r="AM25" i="3" s="1"/>
  <c r="AB25" i="3"/>
  <c r="AA25" i="3"/>
  <c r="AK25" i="3" s="1"/>
  <c r="Z25" i="3"/>
  <c r="Y25" i="3"/>
  <c r="AI25" i="3" s="1"/>
  <c r="X25" i="3"/>
  <c r="AH25" i="3" s="1"/>
  <c r="W25" i="3"/>
  <c r="V25" i="3"/>
  <c r="AF25" i="3" s="1"/>
  <c r="U25" i="3"/>
  <c r="T25" i="3"/>
  <c r="AD25" i="3" s="1"/>
  <c r="S25" i="3"/>
  <c r="AH24" i="3"/>
  <c r="AB24" i="3"/>
  <c r="AL24" i="3" s="1"/>
  <c r="AA24" i="3"/>
  <c r="AK24" i="3" s="1"/>
  <c r="Z24" i="3"/>
  <c r="AJ24" i="3" s="1"/>
  <c r="Y24" i="3"/>
  <c r="AI24" i="3" s="1"/>
  <c r="X24" i="3"/>
  <c r="W24" i="3"/>
  <c r="AG24" i="3" s="1"/>
  <c r="V24" i="3"/>
  <c r="AF24" i="3" s="1"/>
  <c r="U24" i="3"/>
  <c r="AE24" i="3" s="1"/>
  <c r="T24" i="3"/>
  <c r="AD24" i="3" s="1"/>
  <c r="S24" i="3"/>
  <c r="AC24" i="3" s="1"/>
  <c r="AB23" i="3"/>
  <c r="AL23" i="3" s="1"/>
  <c r="AA23" i="3"/>
  <c r="AK23" i="3" s="1"/>
  <c r="Z23" i="3"/>
  <c r="AJ23" i="3" s="1"/>
  <c r="Y23" i="3"/>
  <c r="AI23" i="3" s="1"/>
  <c r="X23" i="3"/>
  <c r="AH23" i="3" s="1"/>
  <c r="W23" i="3"/>
  <c r="AG23" i="3" s="1"/>
  <c r="V23" i="3"/>
  <c r="AF23" i="3" s="1"/>
  <c r="U23" i="3"/>
  <c r="AE23" i="3" s="1"/>
  <c r="T23" i="3"/>
  <c r="AD23" i="3" s="1"/>
  <c r="S23" i="3"/>
  <c r="AC23" i="3" s="1"/>
  <c r="AB22" i="3"/>
  <c r="AL22" i="3" s="1"/>
  <c r="AA22" i="3"/>
  <c r="AK22" i="3" s="1"/>
  <c r="Z22" i="3"/>
  <c r="AJ22" i="3" s="1"/>
  <c r="Y22" i="3"/>
  <c r="AI22" i="3" s="1"/>
  <c r="X22" i="3"/>
  <c r="AH22" i="3" s="1"/>
  <c r="W22" i="3"/>
  <c r="AG22" i="3" s="1"/>
  <c r="V22" i="3"/>
  <c r="AF22" i="3" s="1"/>
  <c r="U22" i="3"/>
  <c r="AE22" i="3" s="1"/>
  <c r="T22" i="3"/>
  <c r="AD22" i="3" s="1"/>
  <c r="S22" i="3"/>
  <c r="AC22" i="3" s="1"/>
  <c r="AB21" i="3"/>
  <c r="AL21" i="3" s="1"/>
  <c r="AA21" i="3"/>
  <c r="AK21" i="3" s="1"/>
  <c r="Z21" i="3"/>
  <c r="AJ21" i="3" s="1"/>
  <c r="Y21" i="3"/>
  <c r="AI21" i="3" s="1"/>
  <c r="X21" i="3"/>
  <c r="AH21" i="3" s="1"/>
  <c r="W21" i="3"/>
  <c r="AG21" i="3" s="1"/>
  <c r="V21" i="3"/>
  <c r="AF21" i="3" s="1"/>
  <c r="U21" i="3"/>
  <c r="AE21" i="3" s="1"/>
  <c r="T21" i="3"/>
  <c r="AD21" i="3" s="1"/>
  <c r="S21" i="3"/>
  <c r="AC21" i="3" s="1"/>
  <c r="AB20" i="3"/>
  <c r="AL20" i="3" s="1"/>
  <c r="AA20" i="3"/>
  <c r="AK20" i="3" s="1"/>
  <c r="Z20" i="3"/>
  <c r="AJ20" i="3" s="1"/>
  <c r="Y20" i="3"/>
  <c r="AI20" i="3" s="1"/>
  <c r="X20" i="3"/>
  <c r="AH20" i="3" s="1"/>
  <c r="W20" i="3"/>
  <c r="AG20" i="3" s="1"/>
  <c r="V20" i="3"/>
  <c r="AF20" i="3" s="1"/>
  <c r="U20" i="3"/>
  <c r="AE20" i="3" s="1"/>
  <c r="T20" i="3"/>
  <c r="AD20" i="3" s="1"/>
  <c r="S20" i="3"/>
  <c r="AC20" i="3" s="1"/>
  <c r="AB19" i="3"/>
  <c r="AL19" i="3" s="1"/>
  <c r="AA19" i="3"/>
  <c r="AK19" i="3" s="1"/>
  <c r="Z19" i="3"/>
  <c r="AJ19" i="3" s="1"/>
  <c r="Y19" i="3"/>
  <c r="AI19" i="3" s="1"/>
  <c r="X19" i="3"/>
  <c r="AH19" i="3" s="1"/>
  <c r="W19" i="3"/>
  <c r="AG19" i="3" s="1"/>
  <c r="V19" i="3"/>
  <c r="AF19" i="3" s="1"/>
  <c r="U19" i="3"/>
  <c r="AE19" i="3" s="1"/>
  <c r="T19" i="3"/>
  <c r="AD19" i="3" s="1"/>
  <c r="S19" i="3"/>
  <c r="AC19" i="3" s="1"/>
  <c r="AB18" i="3"/>
  <c r="AL18" i="3" s="1"/>
  <c r="AA18" i="3"/>
  <c r="AK18" i="3" s="1"/>
  <c r="Z18" i="3"/>
  <c r="AJ18" i="3" s="1"/>
  <c r="Y18" i="3"/>
  <c r="AI18" i="3" s="1"/>
  <c r="X18" i="3"/>
  <c r="AH18" i="3" s="1"/>
  <c r="W18" i="3"/>
  <c r="AG18" i="3" s="1"/>
  <c r="V18" i="3"/>
  <c r="AF18" i="3" s="1"/>
  <c r="U18" i="3"/>
  <c r="AE18" i="3" s="1"/>
  <c r="T18" i="3"/>
  <c r="AD18" i="3" s="1"/>
  <c r="S18" i="3"/>
  <c r="AC18" i="3" s="1"/>
  <c r="AF17" i="3"/>
  <c r="AD17" i="3"/>
  <c r="AB17" i="3"/>
  <c r="AL17" i="3" s="1"/>
  <c r="AA17" i="3"/>
  <c r="AK17" i="3" s="1"/>
  <c r="Z17" i="3"/>
  <c r="AJ17" i="3" s="1"/>
  <c r="Y17" i="3"/>
  <c r="AI17" i="3" s="1"/>
  <c r="X17" i="3"/>
  <c r="AH17" i="3" s="1"/>
  <c r="W17" i="3"/>
  <c r="AG17" i="3" s="1"/>
  <c r="V17" i="3"/>
  <c r="U17" i="3"/>
  <c r="AE17" i="3" s="1"/>
  <c r="T17" i="3"/>
  <c r="S17" i="3"/>
  <c r="AC17" i="3" s="1"/>
  <c r="AK16" i="3"/>
  <c r="AJ16" i="3"/>
  <c r="AT16" i="3" s="1"/>
  <c r="AI16" i="3"/>
  <c r="AS16" i="3" s="1"/>
  <c r="AH16" i="3"/>
  <c r="AR16" i="3" s="1"/>
  <c r="AG16" i="3"/>
  <c r="AQ16" i="3" s="1"/>
  <c r="AF16" i="3"/>
  <c r="AP16" i="3" s="1"/>
  <c r="AE16" i="3"/>
  <c r="AO16" i="3" s="1"/>
  <c r="AD16" i="3"/>
  <c r="AN16" i="3" s="1"/>
  <c r="AC16" i="3"/>
  <c r="AM16" i="3" s="1"/>
  <c r="AB16" i="3"/>
  <c r="AL16" i="3" s="1"/>
  <c r="AA16" i="3"/>
  <c r="Z16" i="3"/>
  <c r="Y16" i="3"/>
  <c r="X16" i="3"/>
  <c r="W16" i="3"/>
  <c r="V16" i="3"/>
  <c r="U16" i="3"/>
  <c r="T16" i="3"/>
  <c r="S16" i="3"/>
  <c r="AJ15" i="3"/>
  <c r="AT15" i="3" s="1"/>
  <c r="AG15" i="3"/>
  <c r="AQ15" i="3" s="1"/>
  <c r="AD15" i="3"/>
  <c r="AB15" i="3"/>
  <c r="AL15" i="3" s="1"/>
  <c r="AA15" i="3"/>
  <c r="AK15" i="3" s="1"/>
  <c r="Z15" i="3"/>
  <c r="Y15" i="3"/>
  <c r="AI15" i="3" s="1"/>
  <c r="X15" i="3"/>
  <c r="AH15" i="3" s="1"/>
  <c r="W15" i="3"/>
  <c r="V15" i="3"/>
  <c r="AF15" i="3" s="1"/>
  <c r="U15" i="3"/>
  <c r="AE15" i="3" s="1"/>
  <c r="T15" i="3"/>
  <c r="S15" i="3"/>
  <c r="AC15" i="3" s="1"/>
  <c r="AJ14" i="3"/>
  <c r="AT14" i="3" s="1"/>
  <c r="AI14" i="3"/>
  <c r="AG14" i="3"/>
  <c r="AQ14" i="3" s="1"/>
  <c r="AF14" i="3"/>
  <c r="AD14" i="3"/>
  <c r="AB14" i="3"/>
  <c r="AL14" i="3" s="1"/>
  <c r="AA14" i="3"/>
  <c r="AK14" i="3" s="1"/>
  <c r="Z14" i="3"/>
  <c r="Y14" i="3"/>
  <c r="X14" i="3"/>
  <c r="AH14" i="3" s="1"/>
  <c r="W14" i="3"/>
  <c r="V14" i="3"/>
  <c r="U14" i="3"/>
  <c r="AE14" i="3" s="1"/>
  <c r="T14" i="3"/>
  <c r="S14" i="3"/>
  <c r="AC14" i="3" s="1"/>
  <c r="AB13" i="3"/>
  <c r="AL13" i="3" s="1"/>
  <c r="AA13" i="3"/>
  <c r="AK13" i="3" s="1"/>
  <c r="Z13" i="3"/>
  <c r="AJ13" i="3" s="1"/>
  <c r="Y13" i="3"/>
  <c r="AI13" i="3" s="1"/>
  <c r="X13" i="3"/>
  <c r="AH13" i="3" s="1"/>
  <c r="W13" i="3"/>
  <c r="AG13" i="3" s="1"/>
  <c r="V13" i="3"/>
  <c r="AF13" i="3" s="1"/>
  <c r="U13" i="3"/>
  <c r="AE13" i="3" s="1"/>
  <c r="T13" i="3"/>
  <c r="AD13" i="3" s="1"/>
  <c r="S13" i="3"/>
  <c r="AC13" i="3" s="1"/>
  <c r="AB12" i="3"/>
  <c r="AL12" i="3" s="1"/>
  <c r="AA12" i="3"/>
  <c r="AK12" i="3" s="1"/>
  <c r="Z12" i="3"/>
  <c r="AJ12" i="3" s="1"/>
  <c r="Y12" i="3"/>
  <c r="AI12" i="3" s="1"/>
  <c r="X12" i="3"/>
  <c r="AH12" i="3" s="1"/>
  <c r="W12" i="3"/>
  <c r="AG12" i="3" s="1"/>
  <c r="V12" i="3"/>
  <c r="AF12" i="3" s="1"/>
  <c r="U12" i="3"/>
  <c r="AE12" i="3" s="1"/>
  <c r="T12" i="3"/>
  <c r="AD12" i="3" s="1"/>
  <c r="S12" i="3"/>
  <c r="AC12" i="3" s="1"/>
  <c r="AJ11" i="3"/>
  <c r="AT11" i="3" s="1"/>
  <c r="AI11" i="3"/>
  <c r="AH11" i="3"/>
  <c r="AG11" i="3"/>
  <c r="AQ11" i="3" s="1"/>
  <c r="AF11" i="3"/>
  <c r="AP11" i="3" s="1"/>
  <c r="AE11" i="3"/>
  <c r="AO11" i="3" s="1"/>
  <c r="AB11" i="3"/>
  <c r="AL11" i="3" s="1"/>
  <c r="AA11" i="3"/>
  <c r="AK11" i="3" s="1"/>
  <c r="Z11" i="3"/>
  <c r="Y11" i="3"/>
  <c r="X11" i="3"/>
  <c r="W11" i="3"/>
  <c r="V11" i="3"/>
  <c r="U11" i="3"/>
  <c r="T11" i="3"/>
  <c r="AD11" i="3" s="1"/>
  <c r="S11" i="3"/>
  <c r="AC11" i="3" s="1"/>
  <c r="D54" i="2"/>
  <c r="D53" i="2"/>
  <c r="D52" i="2"/>
  <c r="D51" i="2"/>
  <c r="D50" i="2"/>
  <c r="D49" i="2"/>
  <c r="D48" i="2"/>
  <c r="D47" i="2"/>
  <c r="H43" i="2" a="1"/>
  <c r="H43" i="2" s="1"/>
  <c r="G43" i="2" a="1"/>
  <c r="G43" i="2" s="1"/>
  <c r="F43" i="2" a="1"/>
  <c r="F43" i="2" s="1"/>
  <c r="E43" i="2" a="1"/>
  <c r="E43" i="2" s="1"/>
  <c r="D43" i="2" a="1"/>
  <c r="D43" i="2" s="1"/>
  <c r="D57" i="2" s="1"/>
  <c r="Z41" i="2"/>
  <c r="AI41" i="2" s="1"/>
  <c r="Y41" i="2"/>
  <c r="AH41" i="2" s="1"/>
  <c r="X41" i="2"/>
  <c r="AG41" i="2" s="1"/>
  <c r="W41" i="2"/>
  <c r="AF41" i="2" s="1"/>
  <c r="V41" i="2"/>
  <c r="AE41" i="2" s="1"/>
  <c r="U41" i="2"/>
  <c r="AD41" i="2" s="1"/>
  <c r="T41" i="2"/>
  <c r="AC41" i="2" s="1"/>
  <c r="S41" i="2"/>
  <c r="AB41" i="2" s="1"/>
  <c r="R41" i="2"/>
  <c r="AA41" i="2" s="1"/>
  <c r="Z40" i="2"/>
  <c r="AI40" i="2" s="1"/>
  <c r="Y40" i="2"/>
  <c r="AH40" i="2" s="1"/>
  <c r="X40" i="2"/>
  <c r="AG40" i="2" s="1"/>
  <c r="W40" i="2"/>
  <c r="AF40" i="2" s="1"/>
  <c r="V40" i="2"/>
  <c r="AE40" i="2" s="1"/>
  <c r="U40" i="2"/>
  <c r="AD40" i="2" s="1"/>
  <c r="T40" i="2"/>
  <c r="AC40" i="2" s="1"/>
  <c r="S40" i="2"/>
  <c r="AB40" i="2" s="1"/>
  <c r="R40" i="2"/>
  <c r="AA40" i="2" s="1"/>
  <c r="AG39" i="2"/>
  <c r="AP39" i="2" s="1"/>
  <c r="AD39" i="2"/>
  <c r="AM39" i="2" s="1"/>
  <c r="Z39" i="2"/>
  <c r="AI39" i="2" s="1"/>
  <c r="Y39" i="2"/>
  <c r="AH39" i="2" s="1"/>
  <c r="X39" i="2"/>
  <c r="W39" i="2"/>
  <c r="AF39" i="2" s="1"/>
  <c r="V39" i="2"/>
  <c r="AE39" i="2" s="1"/>
  <c r="U39" i="2"/>
  <c r="T39" i="2"/>
  <c r="AC39" i="2" s="1"/>
  <c r="S39" i="2"/>
  <c r="AB39" i="2" s="1"/>
  <c r="R39" i="2"/>
  <c r="AA39" i="2" s="1"/>
  <c r="AC38" i="2"/>
  <c r="AA38" i="2"/>
  <c r="Z38" i="2"/>
  <c r="AI38" i="2" s="1"/>
  <c r="Y38" i="2"/>
  <c r="AH38" i="2" s="1"/>
  <c r="X38" i="2"/>
  <c r="AG38" i="2" s="1"/>
  <c r="W38" i="2"/>
  <c r="AF38" i="2" s="1"/>
  <c r="V38" i="2"/>
  <c r="AE38" i="2" s="1"/>
  <c r="U38" i="2"/>
  <c r="AD38" i="2" s="1"/>
  <c r="T38" i="2"/>
  <c r="S38" i="2"/>
  <c r="AB38" i="2" s="1"/>
  <c r="R38" i="2"/>
  <c r="Z37" i="2"/>
  <c r="AI37" i="2" s="1"/>
  <c r="Y37" i="2"/>
  <c r="AH37" i="2" s="1"/>
  <c r="X37" i="2"/>
  <c r="AG37" i="2" s="1"/>
  <c r="W37" i="2"/>
  <c r="AF37" i="2" s="1"/>
  <c r="V37" i="2"/>
  <c r="AE37" i="2" s="1"/>
  <c r="U37" i="2"/>
  <c r="AD37" i="2" s="1"/>
  <c r="T37" i="2"/>
  <c r="AC37" i="2" s="1"/>
  <c r="S37" i="2"/>
  <c r="AB37" i="2" s="1"/>
  <c r="R37" i="2"/>
  <c r="AA37" i="2" s="1"/>
  <c r="Z36" i="2"/>
  <c r="AI36" i="2" s="1"/>
  <c r="Y36" i="2"/>
  <c r="AH36" i="2" s="1"/>
  <c r="X36" i="2"/>
  <c r="AG36" i="2" s="1"/>
  <c r="W36" i="2"/>
  <c r="AF36" i="2" s="1"/>
  <c r="V36" i="2"/>
  <c r="AE36" i="2" s="1"/>
  <c r="U36" i="2"/>
  <c r="AD36" i="2" s="1"/>
  <c r="T36" i="2"/>
  <c r="AC36" i="2" s="1"/>
  <c r="S36" i="2"/>
  <c r="AB36" i="2" s="1"/>
  <c r="R36" i="2"/>
  <c r="AA36" i="2" s="1"/>
  <c r="AG35" i="2"/>
  <c r="AP35" i="2" s="1"/>
  <c r="AD35" i="2"/>
  <c r="AM35" i="2" s="1"/>
  <c r="Z35" i="2"/>
  <c r="AI35" i="2" s="1"/>
  <c r="Y35" i="2"/>
  <c r="AH35" i="2" s="1"/>
  <c r="X35" i="2"/>
  <c r="W35" i="2"/>
  <c r="AF35" i="2" s="1"/>
  <c r="V35" i="2"/>
  <c r="AE35" i="2" s="1"/>
  <c r="U35" i="2"/>
  <c r="T35" i="2"/>
  <c r="AC35" i="2" s="1"/>
  <c r="S35" i="2"/>
  <c r="AB35" i="2" s="1"/>
  <c r="R35" i="2"/>
  <c r="AA35" i="2" s="1"/>
  <c r="AG34" i="2"/>
  <c r="AP34" i="2" s="1"/>
  <c r="AE34" i="2"/>
  <c r="AD34" i="2"/>
  <c r="AM34" i="2" s="1"/>
  <c r="AC34" i="2"/>
  <c r="AL34" i="2" s="1"/>
  <c r="AA34" i="2"/>
  <c r="AJ34" i="2" s="1"/>
  <c r="Z34" i="2"/>
  <c r="AI34" i="2" s="1"/>
  <c r="Y34" i="2"/>
  <c r="AH34" i="2" s="1"/>
  <c r="X34" i="2"/>
  <c r="W34" i="2"/>
  <c r="AF34" i="2" s="1"/>
  <c r="V34" i="2"/>
  <c r="U34" i="2"/>
  <c r="T34" i="2"/>
  <c r="S34" i="2"/>
  <c r="AB34" i="2" s="1"/>
  <c r="R34" i="2"/>
  <c r="AG33" i="2"/>
  <c r="AP33" i="2" s="1"/>
  <c r="AF33" i="2"/>
  <c r="AD33" i="2"/>
  <c r="AM33" i="2" s="1"/>
  <c r="AB33" i="2"/>
  <c r="AK33" i="2" s="1"/>
  <c r="Z33" i="2"/>
  <c r="AI33" i="2" s="1"/>
  <c r="Y33" i="2"/>
  <c r="AH33" i="2" s="1"/>
  <c r="X33" i="2"/>
  <c r="W33" i="2"/>
  <c r="V33" i="2"/>
  <c r="AE33" i="2" s="1"/>
  <c r="U33" i="2"/>
  <c r="T33" i="2"/>
  <c r="AC33" i="2" s="1"/>
  <c r="S33" i="2"/>
  <c r="R33" i="2"/>
  <c r="AA33" i="2" s="1"/>
  <c r="AG32" i="2"/>
  <c r="AP32" i="2" s="1"/>
  <c r="AD32" i="2"/>
  <c r="AM32" i="2" s="1"/>
  <c r="AC32" i="2"/>
  <c r="Z32" i="2"/>
  <c r="AI32" i="2" s="1"/>
  <c r="Y32" i="2"/>
  <c r="AH32" i="2" s="1"/>
  <c r="X32" i="2"/>
  <c r="W32" i="2"/>
  <c r="AF32" i="2" s="1"/>
  <c r="V32" i="2"/>
  <c r="AE32" i="2" s="1"/>
  <c r="U32" i="2"/>
  <c r="T32" i="2"/>
  <c r="S32" i="2"/>
  <c r="AB32" i="2" s="1"/>
  <c r="R32" i="2"/>
  <c r="AA32" i="2" s="1"/>
  <c r="AH31" i="2"/>
  <c r="AG31" i="2"/>
  <c r="AP31" i="2" s="1"/>
  <c r="AD31" i="2"/>
  <c r="AM31" i="2" s="1"/>
  <c r="Z31" i="2"/>
  <c r="AI31" i="2" s="1"/>
  <c r="Y31" i="2"/>
  <c r="X31" i="2"/>
  <c r="W31" i="2"/>
  <c r="AF31" i="2" s="1"/>
  <c r="V31" i="2"/>
  <c r="AE31" i="2" s="1"/>
  <c r="U31" i="2"/>
  <c r="T31" i="2"/>
  <c r="AC31" i="2" s="1"/>
  <c r="S31" i="2"/>
  <c r="AB31" i="2" s="1"/>
  <c r="R31" i="2"/>
  <c r="AA31" i="2" s="1"/>
  <c r="AG30" i="2"/>
  <c r="AP30" i="2" s="1"/>
  <c r="AD30" i="2"/>
  <c r="AM30" i="2" s="1"/>
  <c r="Z30" i="2"/>
  <c r="AI30" i="2" s="1"/>
  <c r="Y30" i="2"/>
  <c r="AH30" i="2" s="1"/>
  <c r="X30" i="2"/>
  <c r="W30" i="2"/>
  <c r="AF30" i="2" s="1"/>
  <c r="V30" i="2"/>
  <c r="AE30" i="2" s="1"/>
  <c r="U30" i="2"/>
  <c r="T30" i="2"/>
  <c r="AC30" i="2" s="1"/>
  <c r="S30" i="2"/>
  <c r="AB30" i="2" s="1"/>
  <c r="R30" i="2"/>
  <c r="AA30" i="2" s="1"/>
  <c r="AP29" i="2"/>
  <c r="AG29" i="2"/>
  <c r="AD29" i="2"/>
  <c r="AM29" i="2" s="1"/>
  <c r="Z29" i="2"/>
  <c r="AI29" i="2" s="1"/>
  <c r="Y29" i="2"/>
  <c r="AH29" i="2" s="1"/>
  <c r="X29" i="2"/>
  <c r="W29" i="2"/>
  <c r="AF29" i="2" s="1"/>
  <c r="V29" i="2"/>
  <c r="AE29" i="2" s="1"/>
  <c r="U29" i="2"/>
  <c r="T29" i="2"/>
  <c r="AC29" i="2" s="1"/>
  <c r="S29" i="2"/>
  <c r="AB29" i="2" s="1"/>
  <c r="R29" i="2"/>
  <c r="AA29" i="2" s="1"/>
  <c r="AM28" i="2"/>
  <c r="AG28" i="2"/>
  <c r="AP28" i="2" s="1"/>
  <c r="AD28" i="2"/>
  <c r="AA28" i="2"/>
  <c r="Z28" i="2"/>
  <c r="AI28" i="2" s="1"/>
  <c r="Y28" i="2"/>
  <c r="AH28" i="2" s="1"/>
  <c r="X28" i="2"/>
  <c r="W28" i="2"/>
  <c r="AF28" i="2" s="1"/>
  <c r="V28" i="2"/>
  <c r="AE28" i="2" s="1"/>
  <c r="U28" i="2"/>
  <c r="T28" i="2"/>
  <c r="AC28" i="2" s="1"/>
  <c r="S28" i="2"/>
  <c r="AB28" i="2" s="1"/>
  <c r="R28" i="2"/>
  <c r="AH27" i="2"/>
  <c r="AG27" i="2"/>
  <c r="AP27" i="2" s="1"/>
  <c r="AF27" i="2"/>
  <c r="AO27" i="2" s="1"/>
  <c r="AE27" i="2"/>
  <c r="AN27" i="2" s="1"/>
  <c r="AD27" i="2"/>
  <c r="AM27" i="2" s="1"/>
  <c r="AC27" i="2"/>
  <c r="AL27" i="2" s="1"/>
  <c r="AB27" i="2"/>
  <c r="AK27" i="2" s="1"/>
  <c r="AA27" i="2"/>
  <c r="AJ27" i="2" s="1"/>
  <c r="Z27" i="2"/>
  <c r="AI27" i="2" s="1"/>
  <c r="Y27" i="2"/>
  <c r="X27" i="2"/>
  <c r="W27" i="2"/>
  <c r="V27" i="2"/>
  <c r="U27" i="2"/>
  <c r="T27" i="2"/>
  <c r="S27" i="2"/>
  <c r="R27" i="2"/>
  <c r="AE26" i="2"/>
  <c r="AA26" i="2"/>
  <c r="Z26" i="2"/>
  <c r="AI26" i="2" s="1"/>
  <c r="Y26" i="2"/>
  <c r="AH26" i="2" s="1"/>
  <c r="X26" i="2"/>
  <c r="AG26" i="2" s="1"/>
  <c r="W26" i="2"/>
  <c r="AF26" i="2" s="1"/>
  <c r="V26" i="2"/>
  <c r="U26" i="2"/>
  <c r="AD26" i="2" s="1"/>
  <c r="T26" i="2"/>
  <c r="AC26" i="2" s="1"/>
  <c r="S26" i="2"/>
  <c r="AB26" i="2" s="1"/>
  <c r="R26" i="2"/>
  <c r="AJ25" i="2"/>
  <c r="AH25" i="2"/>
  <c r="AG25" i="2"/>
  <c r="AP25" i="2" s="1"/>
  <c r="AF25" i="2"/>
  <c r="AO25" i="2" s="1"/>
  <c r="AE25" i="2"/>
  <c r="AN25" i="2" s="1"/>
  <c r="AD25" i="2"/>
  <c r="AM25" i="2" s="1"/>
  <c r="AC25" i="2"/>
  <c r="AL25" i="2" s="1"/>
  <c r="AB25" i="2"/>
  <c r="AK25" i="2" s="1"/>
  <c r="AA25" i="2"/>
  <c r="Z25" i="2"/>
  <c r="AI25" i="2" s="1"/>
  <c r="Y25" i="2"/>
  <c r="X25" i="2"/>
  <c r="W25" i="2"/>
  <c r="V25" i="2"/>
  <c r="U25" i="2"/>
  <c r="T25" i="2"/>
  <c r="S25" i="2"/>
  <c r="R25" i="2"/>
  <c r="Z24" i="2"/>
  <c r="AI24" i="2" s="1"/>
  <c r="Y24" i="2"/>
  <c r="AH24" i="2" s="1"/>
  <c r="X24" i="2"/>
  <c r="AG24" i="2" s="1"/>
  <c r="W24" i="2"/>
  <c r="AF24" i="2" s="1"/>
  <c r="V24" i="2"/>
  <c r="AE24" i="2" s="1"/>
  <c r="U24" i="2"/>
  <c r="AD24" i="2" s="1"/>
  <c r="T24" i="2"/>
  <c r="AC24" i="2" s="1"/>
  <c r="S24" i="2"/>
  <c r="AB24" i="2" s="1"/>
  <c r="R24" i="2"/>
  <c r="AA24" i="2" s="1"/>
  <c r="Z23" i="2"/>
  <c r="AI23" i="2" s="1"/>
  <c r="Y23" i="2"/>
  <c r="AH23" i="2" s="1"/>
  <c r="X23" i="2"/>
  <c r="AG23" i="2" s="1"/>
  <c r="W23" i="2"/>
  <c r="AF23" i="2" s="1"/>
  <c r="V23" i="2"/>
  <c r="AE23" i="2" s="1"/>
  <c r="U23" i="2"/>
  <c r="AD23" i="2" s="1"/>
  <c r="T23" i="2"/>
  <c r="AC23" i="2" s="1"/>
  <c r="S23" i="2"/>
  <c r="AB23" i="2" s="1"/>
  <c r="R23" i="2"/>
  <c r="AA23" i="2" s="1"/>
  <c r="AC22" i="2"/>
  <c r="AA22" i="2"/>
  <c r="Z22" i="2"/>
  <c r="AI22" i="2" s="1"/>
  <c r="Y22" i="2"/>
  <c r="AH22" i="2" s="1"/>
  <c r="X22" i="2"/>
  <c r="AG22" i="2" s="1"/>
  <c r="W22" i="2"/>
  <c r="AF22" i="2" s="1"/>
  <c r="V22" i="2"/>
  <c r="AE22" i="2" s="1"/>
  <c r="U22" i="2"/>
  <c r="AD22" i="2" s="1"/>
  <c r="T22" i="2"/>
  <c r="S22" i="2"/>
  <c r="AB22" i="2" s="1"/>
  <c r="R22" i="2"/>
  <c r="AD21" i="2"/>
  <c r="AB21" i="2"/>
  <c r="Z21" i="2"/>
  <c r="AI21" i="2" s="1"/>
  <c r="Y21" i="2"/>
  <c r="AH21" i="2" s="1"/>
  <c r="X21" i="2"/>
  <c r="AG21" i="2" s="1"/>
  <c r="W21" i="2"/>
  <c r="AF21" i="2" s="1"/>
  <c r="V21" i="2"/>
  <c r="AE21" i="2" s="1"/>
  <c r="U21" i="2"/>
  <c r="T21" i="2"/>
  <c r="AC21" i="2" s="1"/>
  <c r="S21" i="2"/>
  <c r="R21" i="2"/>
  <c r="AA21" i="2" s="1"/>
  <c r="AG20" i="2"/>
  <c r="AC20" i="2"/>
  <c r="AA20" i="2"/>
  <c r="Z20" i="2"/>
  <c r="AI20" i="2" s="1"/>
  <c r="Y20" i="2"/>
  <c r="AH20" i="2" s="1"/>
  <c r="X20" i="2"/>
  <c r="W20" i="2"/>
  <c r="AF20" i="2" s="1"/>
  <c r="V20" i="2"/>
  <c r="AE20" i="2" s="1"/>
  <c r="U20" i="2"/>
  <c r="AD20" i="2" s="1"/>
  <c r="T20" i="2"/>
  <c r="S20" i="2"/>
  <c r="AB20" i="2" s="1"/>
  <c r="R20" i="2"/>
  <c r="AH19" i="2"/>
  <c r="AD19" i="2"/>
  <c r="AB19" i="2"/>
  <c r="Z19" i="2"/>
  <c r="AI19" i="2" s="1"/>
  <c r="Y19" i="2"/>
  <c r="X19" i="2"/>
  <c r="AG19" i="2" s="1"/>
  <c r="W19" i="2"/>
  <c r="AF19" i="2" s="1"/>
  <c r="V19" i="2"/>
  <c r="AE19" i="2" s="1"/>
  <c r="U19" i="2"/>
  <c r="T19" i="2"/>
  <c r="AC19" i="2" s="1"/>
  <c r="S19" i="2"/>
  <c r="R19" i="2"/>
  <c r="AA19" i="2" s="1"/>
  <c r="AI18" i="2"/>
  <c r="AG18" i="2"/>
  <c r="AE18" i="2"/>
  <c r="AC18" i="2"/>
  <c r="Z18" i="2"/>
  <c r="Y18" i="2"/>
  <c r="AH18" i="2" s="1"/>
  <c r="X18" i="2"/>
  <c r="W18" i="2"/>
  <c r="AF18" i="2" s="1"/>
  <c r="V18" i="2"/>
  <c r="U18" i="2"/>
  <c r="AD18" i="2" s="1"/>
  <c r="T18" i="2"/>
  <c r="S18" i="2"/>
  <c r="AB18" i="2" s="1"/>
  <c r="R18" i="2"/>
  <c r="AA18" i="2" s="1"/>
  <c r="Z17" i="2"/>
  <c r="AI17" i="2" s="1"/>
  <c r="Y17" i="2"/>
  <c r="AH17" i="2" s="1"/>
  <c r="X17" i="2"/>
  <c r="AG17" i="2" s="1"/>
  <c r="W17" i="2"/>
  <c r="AF17" i="2" s="1"/>
  <c r="V17" i="2"/>
  <c r="AE17" i="2" s="1"/>
  <c r="U17" i="2"/>
  <c r="AD17" i="2" s="1"/>
  <c r="T17" i="2"/>
  <c r="AC17" i="2" s="1"/>
  <c r="S17" i="2"/>
  <c r="AB17" i="2" s="1"/>
  <c r="R17" i="2"/>
  <c r="AA17" i="2" s="1"/>
  <c r="AC16" i="2"/>
  <c r="Z16" i="2"/>
  <c r="AI16" i="2" s="1"/>
  <c r="Y16" i="2"/>
  <c r="AH16" i="2" s="1"/>
  <c r="X16" i="2"/>
  <c r="AG16" i="2" s="1"/>
  <c r="W16" i="2"/>
  <c r="AF16" i="2" s="1"/>
  <c r="V16" i="2"/>
  <c r="AE16" i="2" s="1"/>
  <c r="U16" i="2"/>
  <c r="AD16" i="2" s="1"/>
  <c r="T16" i="2"/>
  <c r="S16" i="2"/>
  <c r="AB16" i="2" s="1"/>
  <c r="R16" i="2"/>
  <c r="AA16" i="2" s="1"/>
  <c r="AG15" i="2"/>
  <c r="AP15" i="2" s="1"/>
  <c r="AD15" i="2"/>
  <c r="AM15" i="2" s="1"/>
  <c r="AB15" i="2"/>
  <c r="Z15" i="2"/>
  <c r="AI15" i="2" s="1"/>
  <c r="Y15" i="2"/>
  <c r="AH15" i="2" s="1"/>
  <c r="X15" i="2"/>
  <c r="W15" i="2"/>
  <c r="AF15" i="2" s="1"/>
  <c r="V15" i="2"/>
  <c r="AE15" i="2" s="1"/>
  <c r="U15" i="2"/>
  <c r="T15" i="2"/>
  <c r="AC15" i="2" s="1"/>
  <c r="S15" i="2"/>
  <c r="R15" i="2"/>
  <c r="AA15" i="2" s="1"/>
  <c r="AG14" i="2"/>
  <c r="AP14" i="2" s="1"/>
  <c r="AE14" i="2"/>
  <c r="AD14" i="2"/>
  <c r="AM14" i="2" s="1"/>
  <c r="AC14" i="2"/>
  <c r="AA14" i="2"/>
  <c r="Z14" i="2"/>
  <c r="AI14" i="2" s="1"/>
  <c r="Y14" i="2"/>
  <c r="AH14" i="2" s="1"/>
  <c r="X14" i="2"/>
  <c r="W14" i="2"/>
  <c r="AF14" i="2" s="1"/>
  <c r="V14" i="2"/>
  <c r="U14" i="2"/>
  <c r="T14" i="2"/>
  <c r="S14" i="2"/>
  <c r="AB14" i="2" s="1"/>
  <c r="R14" i="2"/>
  <c r="AH13" i="2"/>
  <c r="AF13" i="2"/>
  <c r="AD13" i="2"/>
  <c r="AB13" i="2"/>
  <c r="Z13" i="2"/>
  <c r="AI13" i="2" s="1"/>
  <c r="Y13" i="2"/>
  <c r="X13" i="2"/>
  <c r="AG13" i="2" s="1"/>
  <c r="W13" i="2"/>
  <c r="V13" i="2"/>
  <c r="AE13" i="2" s="1"/>
  <c r="U13" i="2"/>
  <c r="T13" i="2"/>
  <c r="AC13" i="2" s="1"/>
  <c r="S13" i="2"/>
  <c r="R13" i="2"/>
  <c r="AA13" i="2" s="1"/>
  <c r="AM12" i="2"/>
  <c r="AG12" i="2"/>
  <c r="AP12" i="2" s="1"/>
  <c r="AD12" i="2"/>
  <c r="Z12" i="2"/>
  <c r="AI12" i="2" s="1"/>
  <c r="Y12" i="2"/>
  <c r="AH12" i="2" s="1"/>
  <c r="X12" i="2"/>
  <c r="W12" i="2"/>
  <c r="AF12" i="2" s="1"/>
  <c r="V12" i="2"/>
  <c r="AE12" i="2" s="1"/>
  <c r="U12" i="2"/>
  <c r="T12" i="2"/>
  <c r="AC12" i="2" s="1"/>
  <c r="S12" i="2"/>
  <c r="AB12" i="2" s="1"/>
  <c r="R12" i="2"/>
  <c r="AA12" i="2" s="1"/>
  <c r="AN11" i="2"/>
  <c r="AH11" i="2"/>
  <c r="AG11" i="2"/>
  <c r="AP11" i="2" s="1"/>
  <c r="AF11" i="2"/>
  <c r="AE11" i="2"/>
  <c r="AD11" i="2"/>
  <c r="AC11" i="2"/>
  <c r="AL11" i="2" s="1"/>
  <c r="AB11" i="2"/>
  <c r="AA11" i="2"/>
  <c r="AJ11" i="2" s="1"/>
  <c r="Z11" i="2"/>
  <c r="Y11" i="2"/>
  <c r="X11" i="2"/>
  <c r="W11" i="2"/>
  <c r="V11" i="2"/>
  <c r="U11" i="2"/>
  <c r="T11" i="2"/>
  <c r="S11" i="2"/>
  <c r="R11" i="2"/>
  <c r="D56" i="1"/>
  <c r="D55" i="1"/>
  <c r="D54" i="1"/>
  <c r="D53" i="1"/>
  <c r="D52" i="1"/>
  <c r="D51" i="1"/>
  <c r="D50" i="1"/>
  <c r="D49" i="1"/>
  <c r="D48" i="1"/>
  <c r="D47" i="1"/>
  <c r="H43" i="1" a="1"/>
  <c r="H43" i="1" s="1"/>
  <c r="G43" i="1" a="1"/>
  <c r="G43" i="1" s="1"/>
  <c r="F43" i="1" a="1"/>
  <c r="F43" i="1" s="1"/>
  <c r="D43" i="1" a="1"/>
  <c r="D43" i="1" s="1"/>
  <c r="D58" i="1" s="1"/>
  <c r="AJ41" i="1"/>
  <c r="AE41" i="1"/>
  <c r="AB41" i="1"/>
  <c r="AL41" i="1" s="1"/>
  <c r="AA41" i="1"/>
  <c r="AK41" i="1" s="1"/>
  <c r="Z41" i="1"/>
  <c r="Y41" i="1"/>
  <c r="AI41" i="1" s="1"/>
  <c r="X41" i="1"/>
  <c r="AH41" i="1" s="1"/>
  <c r="W41" i="1"/>
  <c r="AG41" i="1" s="1"/>
  <c r="V41" i="1"/>
  <c r="AF41" i="1" s="1"/>
  <c r="U41" i="1"/>
  <c r="T41" i="1"/>
  <c r="AD41" i="1" s="1"/>
  <c r="S41" i="1"/>
  <c r="AC41" i="1" s="1"/>
  <c r="AJ40" i="1"/>
  <c r="AB40" i="1"/>
  <c r="AL40" i="1" s="1"/>
  <c r="AA40" i="1"/>
  <c r="AK40" i="1" s="1"/>
  <c r="Z40" i="1"/>
  <c r="Y40" i="1"/>
  <c r="AI40" i="1" s="1"/>
  <c r="X40" i="1"/>
  <c r="AH40" i="1" s="1"/>
  <c r="W40" i="1"/>
  <c r="AG40" i="1" s="1"/>
  <c r="V40" i="1"/>
  <c r="AF40" i="1" s="1"/>
  <c r="U40" i="1"/>
  <c r="AE40" i="1" s="1"/>
  <c r="T40" i="1"/>
  <c r="AD40" i="1" s="1"/>
  <c r="S40" i="1"/>
  <c r="AC40" i="1" s="1"/>
  <c r="AK39" i="1"/>
  <c r="AB39" i="1"/>
  <c r="AL39" i="1" s="1"/>
  <c r="AA39" i="1"/>
  <c r="Z39" i="1"/>
  <c r="AJ39" i="1" s="1"/>
  <c r="Y39" i="1"/>
  <c r="AI39" i="1" s="1"/>
  <c r="X39" i="1"/>
  <c r="AH39" i="1" s="1"/>
  <c r="W39" i="1"/>
  <c r="AG39" i="1" s="1"/>
  <c r="V39" i="1"/>
  <c r="AF39" i="1" s="1"/>
  <c r="U39" i="1"/>
  <c r="AE39" i="1" s="1"/>
  <c r="T39" i="1"/>
  <c r="AD39" i="1" s="1"/>
  <c r="S39" i="1"/>
  <c r="AC39" i="1" s="1"/>
  <c r="AB38" i="1"/>
  <c r="AL38" i="1" s="1"/>
  <c r="AA38" i="1"/>
  <c r="AK38" i="1" s="1"/>
  <c r="Z38" i="1"/>
  <c r="AJ38" i="1" s="1"/>
  <c r="Y38" i="1"/>
  <c r="AI38" i="1" s="1"/>
  <c r="X38" i="1"/>
  <c r="AH38" i="1" s="1"/>
  <c r="W38" i="1"/>
  <c r="AG38" i="1" s="1"/>
  <c r="V38" i="1"/>
  <c r="AF38" i="1" s="1"/>
  <c r="U38" i="1"/>
  <c r="AE38" i="1" s="1"/>
  <c r="T38" i="1"/>
  <c r="AD38" i="1" s="1"/>
  <c r="S38" i="1"/>
  <c r="AC38" i="1" s="1"/>
  <c r="AB37" i="1"/>
  <c r="AL37" i="1" s="1"/>
  <c r="AA37" i="1"/>
  <c r="AK37" i="1" s="1"/>
  <c r="Z37" i="1"/>
  <c r="AJ37" i="1" s="1"/>
  <c r="Y37" i="1"/>
  <c r="AI37" i="1" s="1"/>
  <c r="X37" i="1"/>
  <c r="AH37" i="1" s="1"/>
  <c r="W37" i="1"/>
  <c r="AG37" i="1" s="1"/>
  <c r="V37" i="1"/>
  <c r="AF37" i="1" s="1"/>
  <c r="U37" i="1"/>
  <c r="AE37" i="1" s="1"/>
  <c r="T37" i="1"/>
  <c r="AD37" i="1" s="1"/>
  <c r="S37" i="1"/>
  <c r="AC37" i="1" s="1"/>
  <c r="AB36" i="1"/>
  <c r="AL36" i="1" s="1"/>
  <c r="AA36" i="1"/>
  <c r="AK36" i="1" s="1"/>
  <c r="Z36" i="1"/>
  <c r="AJ36" i="1" s="1"/>
  <c r="Y36" i="1"/>
  <c r="AI36" i="1" s="1"/>
  <c r="X36" i="1"/>
  <c r="AH36" i="1" s="1"/>
  <c r="W36" i="1"/>
  <c r="AG36" i="1" s="1"/>
  <c r="V36" i="1"/>
  <c r="AF36" i="1" s="1"/>
  <c r="U36" i="1"/>
  <c r="AE36" i="1" s="1"/>
  <c r="T36" i="1"/>
  <c r="AD36" i="1" s="1"/>
  <c r="S36" i="1"/>
  <c r="AC36" i="1" s="1"/>
  <c r="AB35" i="1"/>
  <c r="AL35" i="1" s="1"/>
  <c r="AA35" i="1"/>
  <c r="AK35" i="1" s="1"/>
  <c r="Z35" i="1"/>
  <c r="AJ35" i="1" s="1"/>
  <c r="Y35" i="1"/>
  <c r="AI35" i="1" s="1"/>
  <c r="X35" i="1"/>
  <c r="AH35" i="1" s="1"/>
  <c r="W35" i="1"/>
  <c r="AG35" i="1" s="1"/>
  <c r="V35" i="1"/>
  <c r="AF35" i="1" s="1"/>
  <c r="U35" i="1"/>
  <c r="AE35" i="1" s="1"/>
  <c r="T35" i="1"/>
  <c r="AD35" i="1" s="1"/>
  <c r="S35" i="1"/>
  <c r="AC35" i="1" s="1"/>
  <c r="AJ34" i="1"/>
  <c r="AT34" i="1" s="1"/>
  <c r="AG34" i="1"/>
  <c r="AQ34" i="1" s="1"/>
  <c r="AF34" i="1"/>
  <c r="AP34" i="1" s="1"/>
  <c r="AC34" i="1"/>
  <c r="AM34" i="1" s="1"/>
  <c r="AB34" i="1"/>
  <c r="AL34" i="1" s="1"/>
  <c r="AA34" i="1"/>
  <c r="AK34" i="1" s="1"/>
  <c r="Z34" i="1"/>
  <c r="Y34" i="1"/>
  <c r="AI34" i="1" s="1"/>
  <c r="X34" i="1"/>
  <c r="AH34" i="1" s="1"/>
  <c r="W34" i="1"/>
  <c r="V34" i="1"/>
  <c r="U34" i="1"/>
  <c r="AE34" i="1" s="1"/>
  <c r="T34" i="1"/>
  <c r="AD34" i="1" s="1"/>
  <c r="S34" i="1"/>
  <c r="AI33" i="1"/>
  <c r="AC33" i="1"/>
  <c r="AB33" i="1"/>
  <c r="AL33" i="1" s="1"/>
  <c r="AA33" i="1"/>
  <c r="AK33" i="1" s="1"/>
  <c r="Z33" i="1"/>
  <c r="AJ33" i="1" s="1"/>
  <c r="Y33" i="1"/>
  <c r="X33" i="1"/>
  <c r="AH33" i="1" s="1"/>
  <c r="W33" i="1"/>
  <c r="AG33" i="1" s="1"/>
  <c r="V33" i="1"/>
  <c r="AF33" i="1" s="1"/>
  <c r="U33" i="1"/>
  <c r="AE33" i="1" s="1"/>
  <c r="T33" i="1"/>
  <c r="AD33" i="1" s="1"/>
  <c r="S33" i="1"/>
  <c r="AB32" i="1"/>
  <c r="AL32" i="1" s="1"/>
  <c r="AA32" i="1"/>
  <c r="AK32" i="1" s="1"/>
  <c r="Z32" i="1"/>
  <c r="AJ32" i="1" s="1"/>
  <c r="Y32" i="1"/>
  <c r="AI32" i="1" s="1"/>
  <c r="X32" i="1"/>
  <c r="AH32" i="1" s="1"/>
  <c r="W32" i="1"/>
  <c r="AG32" i="1" s="1"/>
  <c r="V32" i="1"/>
  <c r="AF32" i="1" s="1"/>
  <c r="U32" i="1"/>
  <c r="AE32" i="1" s="1"/>
  <c r="T32" i="1"/>
  <c r="AD32" i="1" s="1"/>
  <c r="S32" i="1"/>
  <c r="AC32" i="1" s="1"/>
  <c r="AC31" i="1"/>
  <c r="AB31" i="1"/>
  <c r="AL31" i="1" s="1"/>
  <c r="AA31" i="1"/>
  <c r="AK31" i="1" s="1"/>
  <c r="Z31" i="1"/>
  <c r="AJ31" i="1" s="1"/>
  <c r="Y31" i="1"/>
  <c r="AI31" i="1" s="1"/>
  <c r="X31" i="1"/>
  <c r="AH31" i="1" s="1"/>
  <c r="W31" i="1"/>
  <c r="AG31" i="1" s="1"/>
  <c r="V31" i="1"/>
  <c r="AF31" i="1" s="1"/>
  <c r="U31" i="1"/>
  <c r="AE31" i="1" s="1"/>
  <c r="T31" i="1"/>
  <c r="AD31" i="1" s="1"/>
  <c r="S31" i="1"/>
  <c r="AI30" i="1"/>
  <c r="AH30" i="1"/>
  <c r="AE30" i="1"/>
  <c r="AD30" i="1"/>
  <c r="AC30" i="1"/>
  <c r="AB30" i="1"/>
  <c r="AL30" i="1" s="1"/>
  <c r="AA30" i="1"/>
  <c r="AK30" i="1" s="1"/>
  <c r="Z30" i="1"/>
  <c r="AJ30" i="1" s="1"/>
  <c r="Y30" i="1"/>
  <c r="X30" i="1"/>
  <c r="W30" i="1"/>
  <c r="AG30" i="1" s="1"/>
  <c r="V30" i="1"/>
  <c r="AF30" i="1" s="1"/>
  <c r="U30" i="1"/>
  <c r="T30" i="1"/>
  <c r="S30" i="1"/>
  <c r="AK29" i="1"/>
  <c r="AJ29" i="1"/>
  <c r="AB29" i="1"/>
  <c r="AL29" i="1" s="1"/>
  <c r="AA29" i="1"/>
  <c r="Z29" i="1"/>
  <c r="Y29" i="1"/>
  <c r="AI29" i="1" s="1"/>
  <c r="X29" i="1"/>
  <c r="AH29" i="1" s="1"/>
  <c r="W29" i="1"/>
  <c r="AG29" i="1" s="1"/>
  <c r="V29" i="1"/>
  <c r="AF29" i="1" s="1"/>
  <c r="U29" i="1"/>
  <c r="AE29" i="1" s="1"/>
  <c r="T29" i="1"/>
  <c r="AD29" i="1" s="1"/>
  <c r="S29" i="1"/>
  <c r="AC29" i="1" s="1"/>
  <c r="AD28" i="1"/>
  <c r="AB28" i="1"/>
  <c r="AL28" i="1" s="1"/>
  <c r="AA28" i="1"/>
  <c r="AK28" i="1" s="1"/>
  <c r="Z28" i="1"/>
  <c r="AJ28" i="1" s="1"/>
  <c r="Y28" i="1"/>
  <c r="AI28" i="1" s="1"/>
  <c r="X28" i="1"/>
  <c r="AH28" i="1" s="1"/>
  <c r="W28" i="1"/>
  <c r="AG28" i="1" s="1"/>
  <c r="V28" i="1"/>
  <c r="AF28" i="1" s="1"/>
  <c r="U28" i="1"/>
  <c r="AE28" i="1" s="1"/>
  <c r="T28" i="1"/>
  <c r="S28" i="1"/>
  <c r="AC28" i="1" s="1"/>
  <c r="AC27" i="1"/>
  <c r="AB27" i="1"/>
  <c r="AL27" i="1" s="1"/>
  <c r="AA27" i="1"/>
  <c r="AK27" i="1" s="1"/>
  <c r="Z27" i="1"/>
  <c r="AJ27" i="1" s="1"/>
  <c r="Y27" i="1"/>
  <c r="AI27" i="1" s="1"/>
  <c r="X27" i="1"/>
  <c r="AH27" i="1" s="1"/>
  <c r="W27" i="1"/>
  <c r="AG27" i="1" s="1"/>
  <c r="V27" i="1"/>
  <c r="AF27" i="1" s="1"/>
  <c r="U27" i="1"/>
  <c r="AE27" i="1" s="1"/>
  <c r="T27" i="1"/>
  <c r="AD27" i="1" s="1"/>
  <c r="S27" i="1"/>
  <c r="AF26" i="1"/>
  <c r="AE26" i="1"/>
  <c r="AD26" i="1"/>
  <c r="AB26" i="1"/>
  <c r="AL26" i="1" s="1"/>
  <c r="AA26" i="1"/>
  <c r="AK26" i="1" s="1"/>
  <c r="Z26" i="1"/>
  <c r="AJ26" i="1" s="1"/>
  <c r="Y26" i="1"/>
  <c r="AI26" i="1" s="1"/>
  <c r="X26" i="1"/>
  <c r="AH26" i="1" s="1"/>
  <c r="W26" i="1"/>
  <c r="AG26" i="1" s="1"/>
  <c r="V26" i="1"/>
  <c r="U26" i="1"/>
  <c r="T26" i="1"/>
  <c r="S26" i="1"/>
  <c r="AC26" i="1" s="1"/>
  <c r="AJ25" i="1"/>
  <c r="AT25" i="1" s="1"/>
  <c r="AG25" i="1"/>
  <c r="AQ25" i="1" s="1"/>
  <c r="AF25" i="1"/>
  <c r="AP25" i="1" s="1"/>
  <c r="AE25" i="1"/>
  <c r="AO25" i="1" s="1"/>
  <c r="AC25" i="1"/>
  <c r="AM25" i="1" s="1"/>
  <c r="AB25" i="1"/>
  <c r="AL25" i="1" s="1"/>
  <c r="AA25" i="1"/>
  <c r="AK25" i="1" s="1"/>
  <c r="Z25" i="1"/>
  <c r="Y25" i="1"/>
  <c r="AI25" i="1" s="1"/>
  <c r="X25" i="1"/>
  <c r="AH25" i="1" s="1"/>
  <c r="W25" i="1"/>
  <c r="V25" i="1"/>
  <c r="U25" i="1"/>
  <c r="T25" i="1"/>
  <c r="AD25" i="1" s="1"/>
  <c r="S25" i="1"/>
  <c r="AF24" i="1"/>
  <c r="AB24" i="1"/>
  <c r="AL24" i="1" s="1"/>
  <c r="AA24" i="1"/>
  <c r="AK24" i="1" s="1"/>
  <c r="Z24" i="1"/>
  <c r="AJ24" i="1" s="1"/>
  <c r="Y24" i="1"/>
  <c r="AI24" i="1" s="1"/>
  <c r="X24" i="1"/>
  <c r="AH24" i="1" s="1"/>
  <c r="W24" i="1"/>
  <c r="AG24" i="1" s="1"/>
  <c r="V24" i="1"/>
  <c r="U24" i="1"/>
  <c r="AE24" i="1" s="1"/>
  <c r="T24" i="1"/>
  <c r="AD24" i="1" s="1"/>
  <c r="S24" i="1"/>
  <c r="AC24" i="1" s="1"/>
  <c r="AG23" i="1"/>
  <c r="AE23" i="1"/>
  <c r="AB23" i="1"/>
  <c r="AL23" i="1" s="1"/>
  <c r="AA23" i="1"/>
  <c r="AK23" i="1" s="1"/>
  <c r="Z23" i="1"/>
  <c r="AJ23" i="1" s="1"/>
  <c r="Y23" i="1"/>
  <c r="AI23" i="1" s="1"/>
  <c r="X23" i="1"/>
  <c r="AH23" i="1" s="1"/>
  <c r="W23" i="1"/>
  <c r="V23" i="1"/>
  <c r="AF23" i="1" s="1"/>
  <c r="U23" i="1"/>
  <c r="T23" i="1"/>
  <c r="AD23" i="1" s="1"/>
  <c r="S23" i="1"/>
  <c r="AC23" i="1" s="1"/>
  <c r="AI22" i="1"/>
  <c r="AG22" i="1"/>
  <c r="AB22" i="1"/>
  <c r="AL22" i="1" s="1"/>
  <c r="AA22" i="1"/>
  <c r="AK22" i="1" s="1"/>
  <c r="Z22" i="1"/>
  <c r="AJ22" i="1" s="1"/>
  <c r="Y22" i="1"/>
  <c r="X22" i="1"/>
  <c r="AH22" i="1" s="1"/>
  <c r="W22" i="1"/>
  <c r="V22" i="1"/>
  <c r="AF22" i="1" s="1"/>
  <c r="U22" i="1"/>
  <c r="AE22" i="1" s="1"/>
  <c r="T22" i="1"/>
  <c r="AD22" i="1" s="1"/>
  <c r="S22" i="1"/>
  <c r="AC22" i="1" s="1"/>
  <c r="AE21" i="1"/>
  <c r="AC21" i="1"/>
  <c r="AB21" i="1"/>
  <c r="AL21" i="1" s="1"/>
  <c r="AA21" i="1"/>
  <c r="AK21" i="1" s="1"/>
  <c r="Z21" i="1"/>
  <c r="AJ21" i="1" s="1"/>
  <c r="Y21" i="1"/>
  <c r="AI21" i="1" s="1"/>
  <c r="X21" i="1"/>
  <c r="AH21" i="1" s="1"/>
  <c r="W21" i="1"/>
  <c r="AG21" i="1" s="1"/>
  <c r="V21" i="1"/>
  <c r="AF21" i="1" s="1"/>
  <c r="U21" i="1"/>
  <c r="T21" i="1"/>
  <c r="AD21" i="1" s="1"/>
  <c r="S21" i="1"/>
  <c r="AH20" i="1"/>
  <c r="AG20" i="1"/>
  <c r="AF20" i="1"/>
  <c r="AD20" i="1"/>
  <c r="AB20" i="1"/>
  <c r="AL20" i="1" s="1"/>
  <c r="AA20" i="1"/>
  <c r="AK20" i="1" s="1"/>
  <c r="Z20" i="1"/>
  <c r="AJ20" i="1" s="1"/>
  <c r="Y20" i="1"/>
  <c r="AI20" i="1" s="1"/>
  <c r="X20" i="1"/>
  <c r="W20" i="1"/>
  <c r="V20" i="1"/>
  <c r="U20" i="1"/>
  <c r="AE20" i="1" s="1"/>
  <c r="T20" i="1"/>
  <c r="S20" i="1"/>
  <c r="AC20" i="1" s="1"/>
  <c r="AI19" i="1"/>
  <c r="AH19" i="1"/>
  <c r="AE19" i="1"/>
  <c r="AB19" i="1"/>
  <c r="AL19" i="1" s="1"/>
  <c r="AA19" i="1"/>
  <c r="AK19" i="1" s="1"/>
  <c r="Z19" i="1"/>
  <c r="AJ19" i="1" s="1"/>
  <c r="Y19" i="1"/>
  <c r="X19" i="1"/>
  <c r="W19" i="1"/>
  <c r="AG19" i="1" s="1"/>
  <c r="V19" i="1"/>
  <c r="AF19" i="1" s="1"/>
  <c r="U19" i="1"/>
  <c r="T19" i="1"/>
  <c r="AD19" i="1" s="1"/>
  <c r="S19" i="1"/>
  <c r="AC19" i="1" s="1"/>
  <c r="AK18" i="1"/>
  <c r="AB18" i="1"/>
  <c r="AL18" i="1" s="1"/>
  <c r="AA18" i="1"/>
  <c r="Z18" i="1"/>
  <c r="AJ18" i="1" s="1"/>
  <c r="Y18" i="1"/>
  <c r="AI18" i="1" s="1"/>
  <c r="X18" i="1"/>
  <c r="AH18" i="1" s="1"/>
  <c r="W18" i="1"/>
  <c r="AG18" i="1" s="1"/>
  <c r="V18" i="1"/>
  <c r="AF18" i="1" s="1"/>
  <c r="U18" i="1"/>
  <c r="AE18" i="1" s="1"/>
  <c r="T18" i="1"/>
  <c r="AD18" i="1" s="1"/>
  <c r="S18" i="1"/>
  <c r="AC18" i="1" s="1"/>
  <c r="AB17" i="1"/>
  <c r="AL17" i="1" s="1"/>
  <c r="AA17" i="1"/>
  <c r="AK17" i="1" s="1"/>
  <c r="Z17" i="1"/>
  <c r="AJ17" i="1" s="1"/>
  <c r="Y17" i="1"/>
  <c r="AI17" i="1" s="1"/>
  <c r="X17" i="1"/>
  <c r="AH17" i="1" s="1"/>
  <c r="W17" i="1"/>
  <c r="AG17" i="1" s="1"/>
  <c r="V17" i="1"/>
  <c r="AF17" i="1" s="1"/>
  <c r="U17" i="1"/>
  <c r="AE17" i="1" s="1"/>
  <c r="T17" i="1"/>
  <c r="AD17" i="1" s="1"/>
  <c r="S17" i="1"/>
  <c r="AC17" i="1" s="1"/>
  <c r="AB16" i="1"/>
  <c r="AL16" i="1" s="1"/>
  <c r="AA16" i="1"/>
  <c r="AK16" i="1" s="1"/>
  <c r="Z16" i="1"/>
  <c r="AJ16" i="1" s="1"/>
  <c r="Y16" i="1"/>
  <c r="AI16" i="1" s="1"/>
  <c r="X16" i="1"/>
  <c r="AH16" i="1" s="1"/>
  <c r="W16" i="1"/>
  <c r="AG16" i="1" s="1"/>
  <c r="V16" i="1"/>
  <c r="AF16" i="1" s="1"/>
  <c r="U16" i="1"/>
  <c r="AE16" i="1" s="1"/>
  <c r="T16" i="1"/>
  <c r="AD16" i="1" s="1"/>
  <c r="S16" i="1"/>
  <c r="AC16" i="1" s="1"/>
  <c r="AK15" i="1"/>
  <c r="AB15" i="1"/>
  <c r="AL15" i="1" s="1"/>
  <c r="AA15" i="1"/>
  <c r="Z15" i="1"/>
  <c r="AJ15" i="1" s="1"/>
  <c r="Y15" i="1"/>
  <c r="AI15" i="1" s="1"/>
  <c r="X15" i="1"/>
  <c r="AH15" i="1" s="1"/>
  <c r="W15" i="1"/>
  <c r="AG15" i="1" s="1"/>
  <c r="V15" i="1"/>
  <c r="AF15" i="1" s="1"/>
  <c r="U15" i="1"/>
  <c r="AE15" i="1" s="1"/>
  <c r="T15" i="1"/>
  <c r="AD15" i="1" s="1"/>
  <c r="S15" i="1"/>
  <c r="AC15" i="1" s="1"/>
  <c r="AJ14" i="1"/>
  <c r="AT14" i="1" s="1"/>
  <c r="AG14" i="1"/>
  <c r="AQ14" i="1" s="1"/>
  <c r="AC14" i="1"/>
  <c r="AM14" i="1" s="1"/>
  <c r="AB14" i="1"/>
  <c r="AL14" i="1" s="1"/>
  <c r="AA14" i="1"/>
  <c r="AK14" i="1" s="1"/>
  <c r="Z14" i="1"/>
  <c r="Y14" i="1"/>
  <c r="AI14" i="1" s="1"/>
  <c r="X14" i="1"/>
  <c r="AH14" i="1" s="1"/>
  <c r="W14" i="1"/>
  <c r="V14" i="1"/>
  <c r="AF14" i="1" s="1"/>
  <c r="U14" i="1"/>
  <c r="AE14" i="1" s="1"/>
  <c r="T14" i="1"/>
  <c r="AD14" i="1" s="1"/>
  <c r="S14" i="1"/>
  <c r="AB13" i="1"/>
  <c r="AL13" i="1" s="1"/>
  <c r="AA13" i="1"/>
  <c r="AK13" i="1" s="1"/>
  <c r="Z13" i="1"/>
  <c r="AJ13" i="1" s="1"/>
  <c r="Y13" i="1"/>
  <c r="AI13" i="1" s="1"/>
  <c r="X13" i="1"/>
  <c r="AH13" i="1" s="1"/>
  <c r="W13" i="1"/>
  <c r="AG13" i="1" s="1"/>
  <c r="V13" i="1"/>
  <c r="AF13" i="1" s="1"/>
  <c r="U13" i="1"/>
  <c r="AE13" i="1" s="1"/>
  <c r="T13" i="1"/>
  <c r="AD13" i="1" s="1"/>
  <c r="S13" i="1"/>
  <c r="AC13" i="1" s="1"/>
  <c r="AG12" i="1"/>
  <c r="AE12" i="1"/>
  <c r="AD12" i="1"/>
  <c r="AB12" i="1"/>
  <c r="AL12" i="1" s="1"/>
  <c r="AA12" i="1"/>
  <c r="AK12" i="1" s="1"/>
  <c r="Z12" i="1"/>
  <c r="AJ12" i="1" s="1"/>
  <c r="Y12" i="1"/>
  <c r="AI12" i="1" s="1"/>
  <c r="X12" i="1"/>
  <c r="AH12" i="1" s="1"/>
  <c r="W12" i="1"/>
  <c r="V12" i="1"/>
  <c r="AF12" i="1" s="1"/>
  <c r="U12" i="1"/>
  <c r="T12" i="1"/>
  <c r="S12" i="1"/>
  <c r="AC12" i="1" s="1"/>
  <c r="AJ11" i="1"/>
  <c r="AT11" i="1" s="1"/>
  <c r="AI11" i="1"/>
  <c r="AG11" i="1"/>
  <c r="AQ11" i="1" s="1"/>
  <c r="AC11" i="1"/>
  <c r="AA11" i="1"/>
  <c r="AK11" i="1" s="1"/>
  <c r="Z11" i="1"/>
  <c r="Y11" i="1"/>
  <c r="X11" i="1"/>
  <c r="W11" i="1"/>
  <c r="V11" i="1"/>
  <c r="U11" i="1"/>
  <c r="AE11" i="1" s="1"/>
  <c r="S11" i="1"/>
  <c r="S43" i="7" l="1"/>
  <c r="AJ43" i="6"/>
  <c r="AT37" i="6" s="1"/>
  <c r="AH43" i="3"/>
  <c r="AR36" i="3" s="1"/>
  <c r="AR11" i="3"/>
  <c r="T43" i="1"/>
  <c r="V43" i="1"/>
  <c r="AF11" i="1"/>
  <c r="AF43" i="1" s="1"/>
  <c r="AP26" i="1" s="1"/>
  <c r="Z43" i="1"/>
  <c r="V43" i="3"/>
  <c r="R43" i="2"/>
  <c r="D55" i="2" s="1"/>
  <c r="AN17" i="2"/>
  <c r="AN29" i="2"/>
  <c r="X43" i="1"/>
  <c r="AN41" i="2"/>
  <c r="T43" i="2"/>
  <c r="AE43" i="2"/>
  <c r="AN32" i="2" s="1"/>
  <c r="AB43" i="3"/>
  <c r="U43" i="9"/>
  <c r="P43" i="9"/>
  <c r="Y43" i="10"/>
  <c r="AG41" i="10" s="1"/>
  <c r="AE43" i="1"/>
  <c r="AO35" i="1" s="1"/>
  <c r="AK43" i="1"/>
  <c r="AU25" i="1" s="1"/>
  <c r="AU11" i="1"/>
  <c r="AN19" i="2"/>
  <c r="AN31" i="2"/>
  <c r="AN23" i="2"/>
  <c r="AU17" i="1"/>
  <c r="AQ28" i="2"/>
  <c r="AB43" i="1"/>
  <c r="X43" i="2"/>
  <c r="AD43" i="2"/>
  <c r="AN33" i="2"/>
  <c r="AN40" i="2"/>
  <c r="AO41" i="2"/>
  <c r="W43" i="2"/>
  <c r="AA43" i="5"/>
  <c r="AK36" i="5"/>
  <c r="AT25" i="6"/>
  <c r="S43" i="1"/>
  <c r="Y43" i="1"/>
  <c r="AN13" i="2"/>
  <c r="AN26" i="2"/>
  <c r="AN30" i="2"/>
  <c r="AN38" i="2"/>
  <c r="Y43" i="2"/>
  <c r="U43" i="3"/>
  <c r="AK43" i="3"/>
  <c r="AU12" i="3" s="1"/>
  <c r="V43" i="4"/>
  <c r="AF11" i="4"/>
  <c r="AB43" i="4"/>
  <c r="AL11" i="4"/>
  <c r="AU20" i="1"/>
  <c r="AF43" i="2"/>
  <c r="AO36" i="2" s="1"/>
  <c r="AO11" i="2"/>
  <c r="AG43" i="1"/>
  <c r="AQ37" i="1" s="1"/>
  <c r="AJ43" i="1"/>
  <c r="AT19" i="1" s="1"/>
  <c r="U43" i="2"/>
  <c r="AA43" i="2"/>
  <c r="AJ38" i="2" s="1"/>
  <c r="AG43" i="2"/>
  <c r="AP22" i="2" s="1"/>
  <c r="AN15" i="2"/>
  <c r="AM17" i="2"/>
  <c r="AN18" i="2"/>
  <c r="AJ22" i="2"/>
  <c r="AN36" i="2"/>
  <c r="W43" i="3"/>
  <c r="AC43" i="3"/>
  <c r="AM18" i="3" s="1"/>
  <c r="AI43" i="3"/>
  <c r="AS20" i="3" s="1"/>
  <c r="AQ28" i="3"/>
  <c r="AR41" i="3"/>
  <c r="AJ43" i="5"/>
  <c r="AT18" i="5" s="1"/>
  <c r="AX18" i="5" s="1"/>
  <c r="AC43" i="2"/>
  <c r="U43" i="1"/>
  <c r="AH11" i="1"/>
  <c r="V43" i="2"/>
  <c r="AB43" i="2"/>
  <c r="AK21" i="2" s="1"/>
  <c r="AK11" i="2"/>
  <c r="AH43" i="2"/>
  <c r="AQ16" i="2" s="1"/>
  <c r="AQ11" i="2"/>
  <c r="AN14" i="2"/>
  <c r="AN16" i="2"/>
  <c r="AM23" i="2"/>
  <c r="AN24" i="2"/>
  <c r="AP36" i="2"/>
  <c r="AA43" i="3"/>
  <c r="AT12" i="6"/>
  <c r="AL43" i="1"/>
  <c r="AV21" i="1" s="1"/>
  <c r="Z43" i="2"/>
  <c r="AI11" i="2"/>
  <c r="AK15" i="2"/>
  <c r="AT26" i="6"/>
  <c r="AT35" i="6"/>
  <c r="AT29" i="6"/>
  <c r="AT36" i="6"/>
  <c r="AT15" i="6"/>
  <c r="AA43" i="1"/>
  <c r="W43" i="1"/>
  <c r="AC43" i="1"/>
  <c r="AI43" i="1"/>
  <c r="AN12" i="2"/>
  <c r="AP17" i="2"/>
  <c r="AQ18" i="2"/>
  <c r="AJ20" i="2"/>
  <c r="AM21" i="2"/>
  <c r="AN22" i="2"/>
  <c r="AM26" i="2"/>
  <c r="AN28" i="2"/>
  <c r="AO29" i="2"/>
  <c r="AK36" i="2"/>
  <c r="AQ36" i="2"/>
  <c r="AM38" i="2"/>
  <c r="AN39" i="2"/>
  <c r="S43" i="2"/>
  <c r="AG43" i="3"/>
  <c r="AD43" i="4"/>
  <c r="AJ43" i="4"/>
  <c r="AT31" i="4" s="1"/>
  <c r="AI43" i="4"/>
  <c r="AS19" i="4" s="1"/>
  <c r="AG43" i="5"/>
  <c r="AQ40" i="5" s="1"/>
  <c r="AM43" i="5"/>
  <c r="AW14" i="5" s="1"/>
  <c r="AM11" i="2"/>
  <c r="AM37" i="3"/>
  <c r="AE11" i="4"/>
  <c r="U43" i="4"/>
  <c r="AA43" i="4"/>
  <c r="AK11" i="4"/>
  <c r="AM43" i="4"/>
  <c r="AF11" i="5"/>
  <c r="V43" i="5"/>
  <c r="AB43" i="5"/>
  <c r="AL11" i="5"/>
  <c r="AT23" i="6"/>
  <c r="X43" i="3"/>
  <c r="AD43" i="3"/>
  <c r="AN39" i="3" s="1"/>
  <c r="AJ43" i="3"/>
  <c r="W43" i="4"/>
  <c r="AC43" i="4"/>
  <c r="S43" i="3"/>
  <c r="Y43" i="3"/>
  <c r="AE43" i="3"/>
  <c r="AO26" i="3" s="1"/>
  <c r="AG43" i="4"/>
  <c r="AQ30" i="4" s="1"/>
  <c r="AQ17" i="4"/>
  <c r="AR21" i="4"/>
  <c r="AT11" i="6"/>
  <c r="T43" i="3"/>
  <c r="Z43" i="3"/>
  <c r="AF43" i="3"/>
  <c r="AP18" i="3" s="1"/>
  <c r="AL43" i="3"/>
  <c r="AV29" i="3" s="1"/>
  <c r="AQ41" i="3"/>
  <c r="Y43" i="4"/>
  <c r="AH43" i="4"/>
  <c r="AR25" i="4" s="1"/>
  <c r="AR11" i="4"/>
  <c r="AE43" i="5"/>
  <c r="AO16" i="5" s="1"/>
  <c r="AT19" i="6"/>
  <c r="X43" i="5"/>
  <c r="AD43" i="5"/>
  <c r="AN41" i="5" s="1"/>
  <c r="AN17" i="5"/>
  <c r="AF43" i="6"/>
  <c r="AP30" i="6" s="1"/>
  <c r="AT17" i="6"/>
  <c r="X43" i="4"/>
  <c r="Y43" i="5"/>
  <c r="AL43" i="6"/>
  <c r="AV20" i="6" s="1"/>
  <c r="AT18" i="6"/>
  <c r="T43" i="5"/>
  <c r="Z43" i="5"/>
  <c r="AE43" i="6"/>
  <c r="AO40" i="6" s="1"/>
  <c r="AT13" i="6"/>
  <c r="AT20" i="6"/>
  <c r="AB31" i="8"/>
  <c r="AB43" i="8" s="1"/>
  <c r="T43" i="8"/>
  <c r="T43" i="4"/>
  <c r="Z43" i="4"/>
  <c r="AH11" i="5"/>
  <c r="AT21" i="6"/>
  <c r="U43" i="5"/>
  <c r="S43" i="6"/>
  <c r="Y43" i="6"/>
  <c r="AT41" i="6"/>
  <c r="P43" i="7"/>
  <c r="AD11" i="7"/>
  <c r="V43" i="7"/>
  <c r="AB43" i="7"/>
  <c r="T43" i="6"/>
  <c r="AD11" i="6"/>
  <c r="Z43" i="6"/>
  <c r="AH43" i="6"/>
  <c r="AR36" i="6" s="1"/>
  <c r="AT22" i="6"/>
  <c r="AT32" i="6"/>
  <c r="AJ21" i="7"/>
  <c r="W43" i="5"/>
  <c r="AC43" i="5"/>
  <c r="AI43" i="5"/>
  <c r="AS35" i="5" s="1"/>
  <c r="U43" i="6"/>
  <c r="AA43" i="6"/>
  <c r="AI43" i="6"/>
  <c r="AS22" i="6" s="1"/>
  <c r="AS11" i="6"/>
  <c r="AT24" i="6"/>
  <c r="AT38" i="6"/>
  <c r="AH38" i="7"/>
  <c r="V43" i="6"/>
  <c r="AB43" i="6"/>
  <c r="AT28" i="6"/>
  <c r="AT31" i="6"/>
  <c r="AT33" i="6"/>
  <c r="AT40" i="6"/>
  <c r="X43" i="6"/>
  <c r="S43" i="8"/>
  <c r="AA11" i="8"/>
  <c r="Y43" i="8"/>
  <c r="AG23" i="8" s="1"/>
  <c r="W43" i="6"/>
  <c r="AG11" i="6"/>
  <c r="AC43" i="6"/>
  <c r="AT39" i="6"/>
  <c r="AJ11" i="7"/>
  <c r="AK43" i="6"/>
  <c r="AU30" i="6" s="1"/>
  <c r="AS16" i="6"/>
  <c r="T43" i="7"/>
  <c r="Z43" i="7"/>
  <c r="AH13" i="7" s="1"/>
  <c r="AH31" i="7"/>
  <c r="AC43" i="8"/>
  <c r="AK38" i="8" s="1"/>
  <c r="T43" i="9"/>
  <c r="AA11" i="9"/>
  <c r="Z43" i="9"/>
  <c r="AG35" i="9" s="1"/>
  <c r="AG11" i="9"/>
  <c r="AE43" i="10"/>
  <c r="AM26" i="10" s="1"/>
  <c r="AM11" i="10"/>
  <c r="AH36" i="7"/>
  <c r="AH40" i="7"/>
  <c r="AJ35" i="8"/>
  <c r="R43" i="7"/>
  <c r="X43" i="7"/>
  <c r="AF36" i="7" s="1"/>
  <c r="AK20" i="7"/>
  <c r="AJ37" i="8"/>
  <c r="AD20" i="9"/>
  <c r="Q43" i="7"/>
  <c r="W43" i="7"/>
  <c r="AC43" i="7"/>
  <c r="AJ11" i="8"/>
  <c r="AH35" i="8"/>
  <c r="Y43" i="7"/>
  <c r="AG13" i="7" s="1"/>
  <c r="AE43" i="7"/>
  <c r="AM25" i="7" s="1"/>
  <c r="AG26" i="7"/>
  <c r="P43" i="8"/>
  <c r="V43" i="8"/>
  <c r="AG36" i="10"/>
  <c r="AH27" i="7"/>
  <c r="Q43" i="8"/>
  <c r="W43" i="8"/>
  <c r="AF18" i="8"/>
  <c r="AH38" i="8"/>
  <c r="V43" i="9"/>
  <c r="AC18" i="9" s="1"/>
  <c r="AC11" i="9"/>
  <c r="Y43" i="9"/>
  <c r="AF36" i="9" s="1"/>
  <c r="U43" i="7"/>
  <c r="AA43" i="7"/>
  <c r="AI24" i="7" s="1"/>
  <c r="AG11" i="7"/>
  <c r="AJ39" i="8"/>
  <c r="AG13" i="9"/>
  <c r="S43" i="9"/>
  <c r="O43" i="9"/>
  <c r="R43" i="8"/>
  <c r="X43" i="8"/>
  <c r="AF19" i="8" s="1"/>
  <c r="AD43" i="8"/>
  <c r="AL41" i="8" s="1"/>
  <c r="AB43" i="9"/>
  <c r="AI24" i="9" s="1"/>
  <c r="S43" i="10"/>
  <c r="AG11" i="10"/>
  <c r="AG43" i="11"/>
  <c r="AP19" i="11" s="1"/>
  <c r="AL36" i="8"/>
  <c r="Q43" i="9"/>
  <c r="W43" i="9"/>
  <c r="AD41" i="9" s="1"/>
  <c r="AD40" i="9"/>
  <c r="U43" i="10"/>
  <c r="AA43" i="10"/>
  <c r="AI11" i="10"/>
  <c r="U43" i="8"/>
  <c r="Z43" i="8"/>
  <c r="AH31" i="8" s="1"/>
  <c r="R43" i="9"/>
  <c r="X43" i="9"/>
  <c r="AE41" i="9" s="1"/>
  <c r="AF38" i="9"/>
  <c r="AG39" i="8"/>
  <c r="AF13" i="9"/>
  <c r="AF19" i="9"/>
  <c r="W43" i="10"/>
  <c r="T43" i="10"/>
  <c r="Z43" i="10"/>
  <c r="AH41" i="10" s="1"/>
  <c r="AH26" i="10"/>
  <c r="Q43" i="11"/>
  <c r="Z11" i="11"/>
  <c r="W43" i="11"/>
  <c r="AF43" i="11"/>
  <c r="AO36" i="11" s="1"/>
  <c r="P43" i="10"/>
  <c r="V43" i="10"/>
  <c r="AB43" i="10"/>
  <c r="AJ21" i="10" s="1"/>
  <c r="AD11" i="9"/>
  <c r="Q43" i="10"/>
  <c r="AC43" i="10"/>
  <c r="R43" i="10"/>
  <c r="X43" i="10"/>
  <c r="AF19" i="10" s="1"/>
  <c r="AD11" i="10"/>
  <c r="AJ11" i="10"/>
  <c r="S43" i="11"/>
  <c r="AB11" i="11"/>
  <c r="Y43" i="11"/>
  <c r="T43" i="11"/>
  <c r="AA43" i="11"/>
  <c r="AJ13" i="11" s="1"/>
  <c r="AH38" i="10"/>
  <c r="U43" i="11"/>
  <c r="AD11" i="11"/>
  <c r="AC43" i="11"/>
  <c r="AL15" i="11" s="1"/>
  <c r="AL11" i="11"/>
  <c r="AP29" i="11"/>
  <c r="AJ37" i="10"/>
  <c r="V43" i="11"/>
  <c r="AH11" i="11"/>
  <c r="AJ27" i="11"/>
  <c r="R43" i="11"/>
  <c r="X43" i="11"/>
  <c r="AN18" i="11"/>
  <c r="AE43" i="11"/>
  <c r="AN22" i="11" s="1"/>
  <c r="AN17" i="11"/>
  <c r="AN35" i="11"/>
  <c r="AN36" i="11"/>
  <c r="AM35" i="6" l="1"/>
  <c r="AN36" i="4"/>
  <c r="AN11" i="4"/>
  <c r="AM17" i="6"/>
  <c r="AM32" i="6"/>
  <c r="AT39" i="5"/>
  <c r="AI33" i="9"/>
  <c r="AT32" i="5"/>
  <c r="AT17" i="5"/>
  <c r="AT41" i="5"/>
  <c r="AT30" i="5"/>
  <c r="AT14" i="5"/>
  <c r="AT11" i="4"/>
  <c r="AV27" i="1"/>
  <c r="AT26" i="1"/>
  <c r="AQ27" i="1"/>
  <c r="AO23" i="1"/>
  <c r="AO32" i="1"/>
  <c r="AJ17" i="11"/>
  <c r="AJ37" i="11"/>
  <c r="AJ34" i="11"/>
  <c r="AJ18" i="11"/>
  <c r="AJ40" i="11"/>
  <c r="AJ31" i="11"/>
  <c r="AP37" i="11"/>
  <c r="AL41" i="11"/>
  <c r="AL23" i="11"/>
  <c r="AJ32" i="11"/>
  <c r="AJ36" i="11"/>
  <c r="AJ19" i="11"/>
  <c r="AO35" i="11"/>
  <c r="AO17" i="11"/>
  <c r="AJ15" i="11"/>
  <c r="AM15" i="10"/>
  <c r="AM18" i="10"/>
  <c r="AG12" i="10"/>
  <c r="AJ29" i="10"/>
  <c r="AG40" i="10"/>
  <c r="AH18" i="10"/>
  <c r="AG30" i="10"/>
  <c r="AG13" i="10"/>
  <c r="AG19" i="10"/>
  <c r="AG26" i="10"/>
  <c r="AG18" i="10"/>
  <c r="AG21" i="10"/>
  <c r="AG29" i="10"/>
  <c r="AM41" i="10"/>
  <c r="AG23" i="10"/>
  <c r="AG38" i="10"/>
  <c r="AG20" i="10"/>
  <c r="AG37" i="10"/>
  <c r="AM40" i="10"/>
  <c r="AM28" i="10"/>
  <c r="AM34" i="10"/>
  <c r="AM31" i="10"/>
  <c r="AM21" i="10"/>
  <c r="AG26" i="9"/>
  <c r="AG37" i="9"/>
  <c r="AD12" i="9"/>
  <c r="AE37" i="9"/>
  <c r="AG23" i="9"/>
  <c r="AG20" i="9"/>
  <c r="AD18" i="9"/>
  <c r="AD23" i="9"/>
  <c r="AG19" i="9"/>
  <c r="AD24" i="9"/>
  <c r="AG21" i="9"/>
  <c r="AE17" i="9"/>
  <c r="AG18" i="8"/>
  <c r="AK32" i="8"/>
  <c r="AG40" i="8"/>
  <c r="AG38" i="8"/>
  <c r="AG32" i="8"/>
  <c r="AG41" i="8"/>
  <c r="AK39" i="8"/>
  <c r="AG36" i="8"/>
  <c r="AG26" i="8"/>
  <c r="AG21" i="8"/>
  <c r="AG29" i="8"/>
  <c r="AH37" i="7"/>
  <c r="AI40" i="7"/>
  <c r="AG18" i="7"/>
  <c r="AH19" i="7"/>
  <c r="AH41" i="7"/>
  <c r="AH18" i="7"/>
  <c r="AH22" i="7"/>
  <c r="AP29" i="6"/>
  <c r="AM25" i="6"/>
  <c r="AM26" i="6"/>
  <c r="AR12" i="6"/>
  <c r="AS29" i="6"/>
  <c r="AR18" i="6"/>
  <c r="AU31" i="6"/>
  <c r="AS38" i="6"/>
  <c r="AM30" i="3"/>
  <c r="AS37" i="3"/>
  <c r="AN40" i="3"/>
  <c r="AM34" i="3"/>
  <c r="AR12" i="3"/>
  <c r="AM33" i="3"/>
  <c r="AM29" i="3"/>
  <c r="AO33" i="5"/>
  <c r="AS31" i="5"/>
  <c r="AO35" i="5"/>
  <c r="AO40" i="5"/>
  <c r="AS37" i="5"/>
  <c r="AO28" i="5"/>
  <c r="AN32" i="5"/>
  <c r="AQ39" i="5"/>
  <c r="AO13" i="5"/>
  <c r="AQ33" i="5"/>
  <c r="AN37" i="5"/>
  <c r="AS22" i="5"/>
  <c r="AQ38" i="5"/>
  <c r="AT12" i="5"/>
  <c r="AW27" i="5"/>
  <c r="AW15" i="5"/>
  <c r="AW23" i="5"/>
  <c r="AW38" i="5"/>
  <c r="AW12" i="5"/>
  <c r="AW35" i="5"/>
  <c r="AW41" i="5"/>
  <c r="AR19" i="4"/>
  <c r="AR18" i="4"/>
  <c r="AR23" i="4"/>
  <c r="AR16" i="4"/>
  <c r="AS21" i="4"/>
  <c r="AR17" i="4"/>
  <c r="AS36" i="4"/>
  <c r="AS41" i="4"/>
  <c r="AR12" i="4"/>
  <c r="AR40" i="4"/>
  <c r="AR28" i="4"/>
  <c r="AR36" i="4"/>
  <c r="AR26" i="4"/>
  <c r="AR30" i="4"/>
  <c r="AS29" i="4"/>
  <c r="AS26" i="4"/>
  <c r="AT27" i="4"/>
  <c r="AT24" i="4"/>
  <c r="AT21" i="4"/>
  <c r="AT23" i="4"/>
  <c r="AQ37" i="4"/>
  <c r="AR39" i="4"/>
  <c r="AR22" i="4"/>
  <c r="AR37" i="4"/>
  <c r="AQ38" i="4"/>
  <c r="AR33" i="4"/>
  <c r="AR29" i="4"/>
  <c r="AR27" i="4"/>
  <c r="AR32" i="4"/>
  <c r="AQ18" i="4"/>
  <c r="AQ14" i="4"/>
  <c r="AS27" i="4"/>
  <c r="AR38" i="3"/>
  <c r="AR19" i="3"/>
  <c r="AP27" i="3"/>
  <c r="AR14" i="3"/>
  <c r="AR20" i="3"/>
  <c r="AR27" i="3"/>
  <c r="AM23" i="3"/>
  <c r="AR37" i="3"/>
  <c r="AR13" i="3"/>
  <c r="AU21" i="3"/>
  <c r="AR35" i="3"/>
  <c r="AR22" i="3"/>
  <c r="AO18" i="3"/>
  <c r="AM27" i="3"/>
  <c r="AR31" i="3"/>
  <c r="AO20" i="3"/>
  <c r="AR26" i="3"/>
  <c r="AN11" i="3"/>
  <c r="AR15" i="3"/>
  <c r="AR18" i="3"/>
  <c r="AO13" i="3"/>
  <c r="AR25" i="3"/>
  <c r="AN34" i="3"/>
  <c r="AR24" i="3"/>
  <c r="AR39" i="3"/>
  <c r="AR34" i="3"/>
  <c r="AU41" i="3"/>
  <c r="AU18" i="3"/>
  <c r="AR33" i="3"/>
  <c r="AR40" i="3"/>
  <c r="AM36" i="3"/>
  <c r="AO41" i="3"/>
  <c r="AM40" i="3"/>
  <c r="AR28" i="3"/>
  <c r="AU38" i="3"/>
  <c r="AR23" i="3"/>
  <c r="AR21" i="3"/>
  <c r="AV22" i="3"/>
  <c r="AM13" i="3"/>
  <c r="AU36" i="3"/>
  <c r="AM19" i="3"/>
  <c r="AR17" i="3"/>
  <c r="AQ17" i="2"/>
  <c r="AQ32" i="2"/>
  <c r="AQ12" i="2"/>
  <c r="AP24" i="2"/>
  <c r="AP18" i="2"/>
  <c r="AN35" i="2"/>
  <c r="AQ19" i="2"/>
  <c r="AO40" i="2"/>
  <c r="AQ13" i="2"/>
  <c r="AQ27" i="2"/>
  <c r="AQ24" i="2"/>
  <c r="AO17" i="2"/>
  <c r="AO22" i="2"/>
  <c r="AP38" i="2"/>
  <c r="AO35" i="2"/>
  <c r="AQ39" i="2"/>
  <c r="AQ35" i="2"/>
  <c r="AQ29" i="2"/>
  <c r="AN21" i="2"/>
  <c r="AN34" i="2"/>
  <c r="AO13" i="2"/>
  <c r="AQ31" i="2"/>
  <c r="AN20" i="2"/>
  <c r="AN43" i="2" s="1"/>
  <c r="AN37" i="2"/>
  <c r="AV14" i="1"/>
  <c r="AO22" i="1"/>
  <c r="AU38" i="1"/>
  <c r="AU41" i="1"/>
  <c r="AP32" i="1"/>
  <c r="AO18" i="1"/>
  <c r="AP27" i="1"/>
  <c r="AO28" i="1"/>
  <c r="AO31" i="1"/>
  <c r="AO17" i="1"/>
  <c r="AU32" i="1"/>
  <c r="AO41" i="1"/>
  <c r="AU23" i="1"/>
  <c r="AO29" i="1"/>
  <c r="AU14" i="1"/>
  <c r="AU34" i="1"/>
  <c r="AO38" i="1"/>
  <c r="AT22" i="1"/>
  <c r="AU18" i="1"/>
  <c r="AO34" i="1"/>
  <c r="AU35" i="1"/>
  <c r="AO37" i="1"/>
  <c r="AO14" i="1"/>
  <c r="AO15" i="1"/>
  <c r="AO12" i="1"/>
  <c r="AM14" i="7"/>
  <c r="AM12" i="7"/>
  <c r="AM35" i="7"/>
  <c r="AM24" i="7"/>
  <c r="AM19" i="7"/>
  <c r="AM37" i="7"/>
  <c r="AM15" i="7"/>
  <c r="AM34" i="7"/>
  <c r="AM27" i="7"/>
  <c r="AL29" i="11"/>
  <c r="AL37" i="11"/>
  <c r="AL26" i="11"/>
  <c r="AL27" i="11"/>
  <c r="AL39" i="11"/>
  <c r="AL22" i="11"/>
  <c r="AL35" i="11"/>
  <c r="AL24" i="11"/>
  <c r="AL38" i="11"/>
  <c r="AL21" i="11"/>
  <c r="AL15" i="8"/>
  <c r="AJ22" i="8"/>
  <c r="AJ36" i="8"/>
  <c r="AJ23" i="8"/>
  <c r="AJ32" i="8"/>
  <c r="AJ26" i="8"/>
  <c r="AJ29" i="8"/>
  <c r="AT30" i="4"/>
  <c r="AQ23" i="3"/>
  <c r="AQ38" i="3"/>
  <c r="AJ29" i="2"/>
  <c r="AJ23" i="2"/>
  <c r="AJ35" i="2"/>
  <c r="AJ30" i="2"/>
  <c r="AJ17" i="2"/>
  <c r="AJ16" i="2"/>
  <c r="AJ26" i="2"/>
  <c r="AJ24" i="2"/>
  <c r="AJ14" i="2"/>
  <c r="AJ12" i="2"/>
  <c r="AJ40" i="2"/>
  <c r="AK21" i="7"/>
  <c r="AK27" i="7"/>
  <c r="AK36" i="7"/>
  <c r="AK38" i="7"/>
  <c r="AK41" i="7"/>
  <c r="AK12" i="7"/>
  <c r="AK19" i="7"/>
  <c r="AW18" i="4"/>
  <c r="AW29" i="4"/>
  <c r="AW30" i="4"/>
  <c r="AW38" i="4"/>
  <c r="AW23" i="4"/>
  <c r="AW25" i="4"/>
  <c r="AW13" i="4"/>
  <c r="AW19" i="4"/>
  <c r="AW36" i="4"/>
  <c r="AW28" i="4"/>
  <c r="AW33" i="4"/>
  <c r="AW14" i="4"/>
  <c r="AW24" i="4"/>
  <c r="AL25" i="8"/>
  <c r="AM21" i="7"/>
  <c r="AN36" i="5"/>
  <c r="AL33" i="11"/>
  <c r="AL28" i="11"/>
  <c r="AS25" i="6"/>
  <c r="AP26" i="6"/>
  <c r="AP19" i="6"/>
  <c r="AP32" i="6"/>
  <c r="AP28" i="6"/>
  <c r="AP40" i="6"/>
  <c r="AP17" i="1"/>
  <c r="AP30" i="1"/>
  <c r="AP14" i="1"/>
  <c r="AP33" i="1"/>
  <c r="AP18" i="1"/>
  <c r="AP21" i="1"/>
  <c r="AP37" i="1"/>
  <c r="AI40" i="10"/>
  <c r="AI41" i="10"/>
  <c r="AI13" i="7"/>
  <c r="AI21" i="7"/>
  <c r="AI18" i="7"/>
  <c r="AL27" i="8"/>
  <c r="AP35" i="6"/>
  <c r="AN39" i="4"/>
  <c r="AQ37" i="3"/>
  <c r="AL18" i="2"/>
  <c r="AL12" i="2"/>
  <c r="AL19" i="2"/>
  <c r="AW39" i="4"/>
  <c r="AW32" i="4"/>
  <c r="AS15" i="1"/>
  <c r="AS29" i="1"/>
  <c r="AS33" i="1"/>
  <c r="AN35" i="5"/>
  <c r="AN18" i="5"/>
  <c r="AN24" i="5"/>
  <c r="AN29" i="5"/>
  <c r="AN14" i="5"/>
  <c r="AN40" i="5"/>
  <c r="AN27" i="5"/>
  <c r="AN16" i="5"/>
  <c r="AN20" i="5"/>
  <c r="AP25" i="11"/>
  <c r="AP20" i="11"/>
  <c r="AP22" i="11"/>
  <c r="AP38" i="11"/>
  <c r="AP13" i="11"/>
  <c r="AC36" i="9"/>
  <c r="AC40" i="9"/>
  <c r="AC17" i="9"/>
  <c r="AC31" i="9"/>
  <c r="AC37" i="9"/>
  <c r="AC12" i="9"/>
  <c r="AC41" i="9"/>
  <c r="AC21" i="9"/>
  <c r="AC19" i="9"/>
  <c r="AM11" i="7"/>
  <c r="AL18" i="8"/>
  <c r="AS12" i="6"/>
  <c r="AS26" i="6"/>
  <c r="AS40" i="6"/>
  <c r="AS35" i="6"/>
  <c r="AS41" i="6"/>
  <c r="AS17" i="6"/>
  <c r="AS28" i="6"/>
  <c r="AS15" i="6"/>
  <c r="AS31" i="6"/>
  <c r="AS32" i="6"/>
  <c r="AS14" i="6"/>
  <c r="AS37" i="6"/>
  <c r="AL21" i="8"/>
  <c r="AP40" i="11"/>
  <c r="AM29" i="7"/>
  <c r="AM18" i="7"/>
  <c r="AK30" i="8"/>
  <c r="AK35" i="8"/>
  <c r="AK40" i="8"/>
  <c r="AK22" i="8"/>
  <c r="AK31" i="8"/>
  <c r="AM23" i="6"/>
  <c r="AM28" i="6"/>
  <c r="AM37" i="6"/>
  <c r="AM41" i="6"/>
  <c r="AJ26" i="7"/>
  <c r="AJ18" i="7"/>
  <c r="AJ41" i="7"/>
  <c r="AJ36" i="7"/>
  <c r="AV17" i="6"/>
  <c r="AN33" i="5"/>
  <c r="AQ12" i="3"/>
  <c r="AP15" i="1"/>
  <c r="AM30" i="7"/>
  <c r="AL39" i="8"/>
  <c r="AL19" i="8"/>
  <c r="AL22" i="8"/>
  <c r="AL24" i="8"/>
  <c r="AT32" i="4"/>
  <c r="AT18" i="4"/>
  <c r="AT38" i="4"/>
  <c r="AT26" i="4"/>
  <c r="AT13" i="4"/>
  <c r="AT41" i="4"/>
  <c r="AN16" i="4"/>
  <c r="AN24" i="4"/>
  <c r="AN27" i="4"/>
  <c r="AN18" i="4"/>
  <c r="AN25" i="4"/>
  <c r="AN29" i="4"/>
  <c r="AN41" i="4"/>
  <c r="AN30" i="4"/>
  <c r="AN15" i="4"/>
  <c r="AN31" i="4"/>
  <c r="AL12" i="8"/>
  <c r="AK22" i="7"/>
  <c r="AQ35" i="3"/>
  <c r="AT29" i="4"/>
  <c r="AT14" i="4"/>
  <c r="AN34" i="11"/>
  <c r="AN19" i="11"/>
  <c r="AL32" i="11"/>
  <c r="AE13" i="9"/>
  <c r="AC13" i="9"/>
  <c r="AC22" i="9"/>
  <c r="AM28" i="7"/>
  <c r="AK24" i="7"/>
  <c r="AM40" i="7"/>
  <c r="AN38" i="5"/>
  <c r="AT20" i="4"/>
  <c r="AW37" i="5"/>
  <c r="AW24" i="5"/>
  <c r="AW18" i="5"/>
  <c r="AW34" i="5"/>
  <c r="AW30" i="5"/>
  <c r="AQ40" i="3"/>
  <c r="AK23" i="2"/>
  <c r="AK29" i="2"/>
  <c r="AK31" i="2"/>
  <c r="AK18" i="2"/>
  <c r="AK39" i="2"/>
  <c r="AK30" i="2"/>
  <c r="AK17" i="2"/>
  <c r="AK41" i="2"/>
  <c r="AK34" i="2"/>
  <c r="AK35" i="2"/>
  <c r="AM17" i="7"/>
  <c r="AL32" i="8"/>
  <c r="AN11" i="5"/>
  <c r="AN15" i="11"/>
  <c r="AN31" i="11"/>
  <c r="AN41" i="11"/>
  <c r="AN23" i="11"/>
  <c r="AN12" i="11"/>
  <c r="AN40" i="11"/>
  <c r="AN39" i="11"/>
  <c r="AN24" i="11"/>
  <c r="AS19" i="6"/>
  <c r="AS19" i="5"/>
  <c r="AS33" i="5"/>
  <c r="AS26" i="5"/>
  <c r="AS36" i="5"/>
  <c r="AS17" i="5"/>
  <c r="AS13" i="5"/>
  <c r="AS20" i="5"/>
  <c r="AS29" i="5"/>
  <c r="AS23" i="5"/>
  <c r="AS14" i="5"/>
  <c r="AS11" i="5"/>
  <c r="AT39" i="4"/>
  <c r="AL17" i="11"/>
  <c r="AL33" i="8"/>
  <c r="AS34" i="6"/>
  <c r="AM32" i="7"/>
  <c r="AS20" i="6"/>
  <c r="AJ23" i="7"/>
  <c r="AN26" i="4"/>
  <c r="AO15" i="6"/>
  <c r="AO36" i="6"/>
  <c r="AO37" i="6"/>
  <c r="AN28" i="4"/>
  <c r="AS28" i="5"/>
  <c r="AN20" i="4"/>
  <c r="AT13" i="3"/>
  <c r="AT39" i="3"/>
  <c r="AQ29" i="5"/>
  <c r="AQ12" i="5"/>
  <c r="AQ35" i="5"/>
  <c r="AQ23" i="5"/>
  <c r="AQ24" i="5"/>
  <c r="AQ41" i="5"/>
  <c r="AQ26" i="5"/>
  <c r="AQ30" i="5"/>
  <c r="AV12" i="1"/>
  <c r="AV15" i="1"/>
  <c r="AQ30" i="1"/>
  <c r="AQ28" i="1"/>
  <c r="AQ40" i="1"/>
  <c r="AQ24" i="1"/>
  <c r="AM16" i="2"/>
  <c r="AM41" i="2"/>
  <c r="AM37" i="2"/>
  <c r="AM19" i="2"/>
  <c r="AM20" i="2"/>
  <c r="AM13" i="2"/>
  <c r="AQ19" i="3"/>
  <c r="AO31" i="5"/>
  <c r="AO30" i="5"/>
  <c r="AQ40" i="4"/>
  <c r="AO24" i="5"/>
  <c r="AO36" i="5"/>
  <c r="AJ41" i="11"/>
  <c r="AD35" i="9"/>
  <c r="AJ35" i="11"/>
  <c r="AJ12" i="11"/>
  <c r="AM38" i="10"/>
  <c r="AD22" i="9"/>
  <c r="AG31" i="8"/>
  <c r="AM37" i="10"/>
  <c r="AG11" i="8"/>
  <c r="AT27" i="5"/>
  <c r="AN25" i="3"/>
  <c r="AT13" i="5"/>
  <c r="AU39" i="3"/>
  <c r="AQ39" i="4"/>
  <c r="AQ20" i="4"/>
  <c r="AN23" i="3"/>
  <c r="AU22" i="1"/>
  <c r="AQ33" i="4"/>
  <c r="AO16" i="2"/>
  <c r="AU37" i="1"/>
  <c r="AU19" i="1"/>
  <c r="AO19" i="3"/>
  <c r="AO11" i="1"/>
  <c r="AJ20" i="11"/>
  <c r="AJ33" i="11"/>
  <c r="AM39" i="10"/>
  <c r="AM24" i="10"/>
  <c r="AM23" i="10"/>
  <c r="AF22" i="8"/>
  <c r="AH11" i="8"/>
  <c r="AO25" i="5"/>
  <c r="AO22" i="5"/>
  <c r="AQ32" i="4"/>
  <c r="AO15" i="2"/>
  <c r="AU29" i="1"/>
  <c r="AU28" i="1"/>
  <c r="AO19" i="2"/>
  <c r="AP41" i="2"/>
  <c r="AO31" i="2"/>
  <c r="AU13" i="3"/>
  <c r="AO21" i="5"/>
  <c r="AU26" i="3"/>
  <c r="AJ11" i="11"/>
  <c r="AD36" i="9"/>
  <c r="AG22" i="7"/>
  <c r="AG24" i="8"/>
  <c r="AQ31" i="4"/>
  <c r="AS39" i="3"/>
  <c r="AO19" i="5"/>
  <c r="AU35" i="3"/>
  <c r="AO23" i="2"/>
  <c r="AU23" i="3"/>
  <c r="AM26" i="3"/>
  <c r="AO40" i="1"/>
  <c r="AM31" i="3"/>
  <c r="AO34" i="2"/>
  <c r="AO26" i="1"/>
  <c r="AU30" i="3"/>
  <c r="AO21" i="2"/>
  <c r="AU26" i="1"/>
  <c r="AU15" i="1"/>
  <c r="AM20" i="3"/>
  <c r="AJ26" i="11"/>
  <c r="AJ23" i="11"/>
  <c r="AH36" i="10"/>
  <c r="AM27" i="10"/>
  <c r="AH24" i="7"/>
  <c r="AG38" i="7"/>
  <c r="AH34" i="7"/>
  <c r="AJ39" i="11"/>
  <c r="AM35" i="10"/>
  <c r="AM25" i="10"/>
  <c r="AG37" i="8"/>
  <c r="AG31" i="7"/>
  <c r="AH20" i="7"/>
  <c r="AF21" i="8"/>
  <c r="AQ22" i="4"/>
  <c r="AM39" i="3"/>
  <c r="AP29" i="3"/>
  <c r="AP16" i="2"/>
  <c r="AU40" i="1"/>
  <c r="AU24" i="3"/>
  <c r="AO28" i="2"/>
  <c r="AQ23" i="4"/>
  <c r="AU31" i="1"/>
  <c r="AU29" i="3"/>
  <c r="AQ15" i="2"/>
  <c r="AU14" i="3"/>
  <c r="AF18" i="9"/>
  <c r="AF37" i="10"/>
  <c r="AK30" i="10"/>
  <c r="AK21" i="10"/>
  <c r="AK12" i="10"/>
  <c r="AK41" i="10"/>
  <c r="AK40" i="10"/>
  <c r="AK19" i="10"/>
  <c r="AO29" i="11"/>
  <c r="AO13" i="11"/>
  <c r="AO20" i="11"/>
  <c r="AJ23" i="10"/>
  <c r="AO24" i="11"/>
  <c r="AF12" i="10"/>
  <c r="AI31" i="9"/>
  <c r="AI15" i="9"/>
  <c r="AP36" i="11"/>
  <c r="AP35" i="11"/>
  <c r="AP17" i="11"/>
  <c r="AP28" i="11"/>
  <c r="AP16" i="11"/>
  <c r="AP12" i="11"/>
  <c r="AP21" i="11"/>
  <c r="AP23" i="11"/>
  <c r="AP24" i="11"/>
  <c r="AP27" i="11"/>
  <c r="AP31" i="11"/>
  <c r="AP33" i="11"/>
  <c r="AP11" i="11"/>
  <c r="AI25" i="9"/>
  <c r="AI16" i="9"/>
  <c r="AK13" i="10"/>
  <c r="AI18" i="9"/>
  <c r="AU37" i="6"/>
  <c r="AG43" i="6"/>
  <c r="AV30" i="6"/>
  <c r="AU21" i="6"/>
  <c r="AU25" i="6"/>
  <c r="AR23" i="6"/>
  <c r="AR16" i="6"/>
  <c r="AR33" i="6"/>
  <c r="AR11" i="6"/>
  <c r="AR15" i="6"/>
  <c r="AR26" i="6"/>
  <c r="AR19" i="6"/>
  <c r="AR40" i="6"/>
  <c r="AR13" i="6"/>
  <c r="AR25" i="6"/>
  <c r="AR29" i="6"/>
  <c r="AR22" i="6"/>
  <c r="AR37" i="6"/>
  <c r="AR24" i="6"/>
  <c r="AR27" i="6"/>
  <c r="AR39" i="6"/>
  <c r="AU18" i="6"/>
  <c r="AO41" i="6"/>
  <c r="AO38" i="6"/>
  <c r="AO35" i="6"/>
  <c r="AO32" i="6"/>
  <c r="AO29" i="6"/>
  <c r="AO23" i="6"/>
  <c r="AO17" i="6"/>
  <c r="AO26" i="6"/>
  <c r="AO20" i="6"/>
  <c r="AO21" i="6"/>
  <c r="AO30" i="6"/>
  <c r="AO28" i="6"/>
  <c r="AO31" i="6"/>
  <c r="AO16" i="6"/>
  <c r="AO14" i="6"/>
  <c r="AO18" i="6"/>
  <c r="AO34" i="6"/>
  <c r="AO22" i="6"/>
  <c r="AR32" i="6"/>
  <c r="AR41" i="6"/>
  <c r="AS40" i="3"/>
  <c r="AO12" i="6"/>
  <c r="AE43" i="4"/>
  <c r="AO11" i="4" s="1"/>
  <c r="AM40" i="1"/>
  <c r="AM37" i="1"/>
  <c r="AM31" i="1"/>
  <c r="AM28" i="1"/>
  <c r="AM11" i="1"/>
  <c r="AM22" i="1"/>
  <c r="AM17" i="1"/>
  <c r="AM19" i="1"/>
  <c r="AM12" i="1"/>
  <c r="AM16" i="1"/>
  <c r="AM32" i="1"/>
  <c r="AM20" i="1"/>
  <c r="AM23" i="1"/>
  <c r="AM18" i="1"/>
  <c r="AM29" i="1"/>
  <c r="AM39" i="1"/>
  <c r="AM15" i="1"/>
  <c r="AM13" i="1"/>
  <c r="AM36" i="1"/>
  <c r="AM27" i="1"/>
  <c r="AM21" i="1"/>
  <c r="AM30" i="1"/>
  <c r="AM26" i="1"/>
  <c r="AK43" i="5"/>
  <c r="AU36" i="5" s="1"/>
  <c r="AD43" i="1"/>
  <c r="AO19" i="11"/>
  <c r="AH43" i="11"/>
  <c r="AQ11" i="11" s="1"/>
  <c r="AN11" i="11"/>
  <c r="AL40" i="11"/>
  <c r="AL19" i="11"/>
  <c r="AL18" i="11"/>
  <c r="AL20" i="11"/>
  <c r="AL13" i="11"/>
  <c r="AL36" i="11"/>
  <c r="AL31" i="11"/>
  <c r="AO38" i="11"/>
  <c r="AP14" i="11"/>
  <c r="AI29" i="10"/>
  <c r="AD43" i="10"/>
  <c r="AL11" i="10" s="1"/>
  <c r="AM22" i="10"/>
  <c r="AM36" i="10"/>
  <c r="AJ19" i="10"/>
  <c r="AI17" i="9"/>
  <c r="AJ12" i="10"/>
  <c r="AI37" i="9"/>
  <c r="AI27" i="9"/>
  <c r="AO37" i="11"/>
  <c r="AE12" i="9"/>
  <c r="AK37" i="10"/>
  <c r="AI41" i="9"/>
  <c r="AH33" i="8"/>
  <c r="AH20" i="8"/>
  <c r="AG34" i="7"/>
  <c r="AI36" i="7"/>
  <c r="AG24" i="9"/>
  <c r="AG36" i="9"/>
  <c r="AG18" i="9"/>
  <c r="AG38" i="9"/>
  <c r="AG41" i="9"/>
  <c r="AG17" i="9"/>
  <c r="AU36" i="6"/>
  <c r="AG23" i="7"/>
  <c r="AM40" i="6"/>
  <c r="AG21" i="7"/>
  <c r="AR35" i="6"/>
  <c r="AA43" i="8"/>
  <c r="AI11" i="8"/>
  <c r="AG20" i="7"/>
  <c r="AV29" i="6"/>
  <c r="AO13" i="6"/>
  <c r="AM20" i="6"/>
  <c r="AO24" i="6"/>
  <c r="AJ40" i="7"/>
  <c r="AJ37" i="7"/>
  <c r="AJ27" i="7"/>
  <c r="AJ24" i="7"/>
  <c r="AJ19" i="7"/>
  <c r="AJ22" i="7"/>
  <c r="AJ20" i="7"/>
  <c r="AJ12" i="7"/>
  <c r="AJ13" i="7"/>
  <c r="AJ38" i="7"/>
  <c r="AV39" i="6"/>
  <c r="AU15" i="6"/>
  <c r="AV25" i="6"/>
  <c r="AV11" i="6"/>
  <c r="AV40" i="6"/>
  <c r="AP34" i="6"/>
  <c r="AP33" i="6"/>
  <c r="AP12" i="6"/>
  <c r="AP25" i="6"/>
  <c r="AP15" i="6"/>
  <c r="AP41" i="6"/>
  <c r="AP17" i="6"/>
  <c r="AP21" i="6"/>
  <c r="AP11" i="6"/>
  <c r="AP20" i="6"/>
  <c r="AP23" i="6"/>
  <c r="AP27" i="6"/>
  <c r="AP36" i="6"/>
  <c r="AP31" i="6"/>
  <c r="AP37" i="6"/>
  <c r="AP18" i="6"/>
  <c r="AP38" i="6"/>
  <c r="AP39" i="6"/>
  <c r="AP24" i="6"/>
  <c r="AS20" i="4"/>
  <c r="AS12" i="4"/>
  <c r="AV39" i="3"/>
  <c r="AS33" i="3"/>
  <c r="AP13" i="6"/>
  <c r="AL32" i="2"/>
  <c r="AS39" i="1"/>
  <c r="AM24" i="1"/>
  <c r="AO28" i="3"/>
  <c r="AT36" i="5"/>
  <c r="AT35" i="5"/>
  <c r="AT19" i="5"/>
  <c r="AT28" i="5"/>
  <c r="AT40" i="5"/>
  <c r="AT22" i="5"/>
  <c r="AT23" i="5"/>
  <c r="AT29" i="5"/>
  <c r="AT33" i="5"/>
  <c r="AT24" i="5"/>
  <c r="AT26" i="5"/>
  <c r="AT38" i="5"/>
  <c r="AT25" i="5"/>
  <c r="AT31" i="5"/>
  <c r="AT21" i="5"/>
  <c r="AT37" i="5"/>
  <c r="AT16" i="5"/>
  <c r="AT11" i="5"/>
  <c r="AT20" i="5"/>
  <c r="AS36" i="1"/>
  <c r="AV24" i="1"/>
  <c r="AT20" i="1"/>
  <c r="AV39" i="1"/>
  <c r="AV11" i="1"/>
  <c r="AF21" i="10"/>
  <c r="AF20" i="10"/>
  <c r="AF38" i="10"/>
  <c r="AF40" i="10"/>
  <c r="AF22" i="7"/>
  <c r="AF38" i="7"/>
  <c r="AF21" i="7"/>
  <c r="AF27" i="7"/>
  <c r="AF26" i="7"/>
  <c r="AF24" i="7"/>
  <c r="AF19" i="7"/>
  <c r="AF18" i="7"/>
  <c r="AF37" i="7"/>
  <c r="AU39" i="6"/>
  <c r="AV22" i="6"/>
  <c r="AP34" i="11"/>
  <c r="AO22" i="11"/>
  <c r="AH13" i="10"/>
  <c r="AH29" i="10"/>
  <c r="AH37" i="10"/>
  <c r="AH19" i="10"/>
  <c r="AH21" i="10"/>
  <c r="AH12" i="10"/>
  <c r="AI39" i="9"/>
  <c r="AE40" i="9"/>
  <c r="AE22" i="9"/>
  <c r="AE38" i="9"/>
  <c r="AE24" i="9"/>
  <c r="AE21" i="9"/>
  <c r="AE33" i="9"/>
  <c r="AE19" i="9"/>
  <c r="AE35" i="9"/>
  <c r="AE20" i="9"/>
  <c r="AK36" i="10"/>
  <c r="AI13" i="10"/>
  <c r="AI43" i="10" s="1"/>
  <c r="AI36" i="10"/>
  <c r="AI26" i="10"/>
  <c r="AI38" i="10"/>
  <c r="AI23" i="10"/>
  <c r="AI21" i="10"/>
  <c r="AF41" i="8"/>
  <c r="AF29" i="8"/>
  <c r="AF26" i="8"/>
  <c r="AF23" i="8"/>
  <c r="AF20" i="8"/>
  <c r="AF11" i="8"/>
  <c r="AF32" i="8"/>
  <c r="AF38" i="8"/>
  <c r="AF31" i="8"/>
  <c r="AF39" i="8"/>
  <c r="AF13" i="8"/>
  <c r="AI41" i="7"/>
  <c r="AI38" i="7"/>
  <c r="AI26" i="7"/>
  <c r="AI22" i="7"/>
  <c r="AI12" i="7"/>
  <c r="AI27" i="7"/>
  <c r="AF17" i="9"/>
  <c r="AF41" i="9"/>
  <c r="AF23" i="9"/>
  <c r="AF21" i="9"/>
  <c r="AF24" i="9"/>
  <c r="AF20" i="9"/>
  <c r="AF26" i="9"/>
  <c r="AH18" i="8"/>
  <c r="AI37" i="7"/>
  <c r="AK23" i="10"/>
  <c r="AI29" i="9"/>
  <c r="AI31" i="7"/>
  <c r="AK29" i="8"/>
  <c r="AK11" i="8"/>
  <c r="AK33" i="8"/>
  <c r="AK20" i="8"/>
  <c r="AK18" i="8"/>
  <c r="AK19" i="8"/>
  <c r="AK37" i="8"/>
  <c r="AK36" i="8"/>
  <c r="AK21" i="8"/>
  <c r="AK26" i="8"/>
  <c r="AK13" i="8"/>
  <c r="AF37" i="8"/>
  <c r="AK24" i="8"/>
  <c r="AI19" i="7"/>
  <c r="AO33" i="6"/>
  <c r="AF41" i="7"/>
  <c r="AO39" i="6"/>
  <c r="AV32" i="6"/>
  <c r="AO25" i="6"/>
  <c r="AU27" i="6"/>
  <c r="AU19" i="6"/>
  <c r="AF20" i="7"/>
  <c r="AV19" i="6"/>
  <c r="AD43" i="7"/>
  <c r="AL11" i="7" s="1"/>
  <c r="AV15" i="6"/>
  <c r="AH43" i="5"/>
  <c r="AR11" i="5" s="1"/>
  <c r="AR30" i="6"/>
  <c r="AR21" i="6"/>
  <c r="AV40" i="3"/>
  <c r="AV34" i="3"/>
  <c r="AV20" i="3"/>
  <c r="AV17" i="3"/>
  <c r="AV14" i="3"/>
  <c r="AV11" i="3"/>
  <c r="AV31" i="3"/>
  <c r="AV25" i="3"/>
  <c r="AV37" i="3"/>
  <c r="AV28" i="3"/>
  <c r="AV23" i="3"/>
  <c r="AV26" i="3"/>
  <c r="AV35" i="3"/>
  <c r="AV36" i="3"/>
  <c r="AV13" i="3"/>
  <c r="AV12" i="3"/>
  <c r="AV18" i="3"/>
  <c r="AV19" i="3"/>
  <c r="AV24" i="3"/>
  <c r="AV41" i="3"/>
  <c r="AV27" i="3"/>
  <c r="AV16" i="3"/>
  <c r="AV33" i="3"/>
  <c r="AV32" i="3"/>
  <c r="AV38" i="3"/>
  <c r="AV30" i="3"/>
  <c r="AF31" i="7"/>
  <c r="AM22" i="6"/>
  <c r="AT41" i="3"/>
  <c r="AT29" i="3"/>
  <c r="AT21" i="3"/>
  <c r="AT18" i="3"/>
  <c r="AT12" i="3"/>
  <c r="AT38" i="3"/>
  <c r="AT26" i="3"/>
  <c r="AT35" i="3"/>
  <c r="AT23" i="3"/>
  <c r="AT31" i="3"/>
  <c r="AT28" i="3"/>
  <c r="AT24" i="3"/>
  <c r="AT27" i="3"/>
  <c r="AT20" i="3"/>
  <c r="AT22" i="3"/>
  <c r="AT19" i="3"/>
  <c r="AT37" i="3"/>
  <c r="AQ31" i="5"/>
  <c r="AQ28" i="5"/>
  <c r="AQ25" i="5"/>
  <c r="AQ22" i="5"/>
  <c r="AQ19" i="5"/>
  <c r="AQ16" i="5"/>
  <c r="AQ13" i="5"/>
  <c r="AQ17" i="5"/>
  <c r="AQ36" i="5"/>
  <c r="AQ32" i="5"/>
  <c r="AQ20" i="5"/>
  <c r="AQ37" i="5"/>
  <c r="AQ18" i="5"/>
  <c r="AQ14" i="5"/>
  <c r="AS24" i="4"/>
  <c r="AS17" i="4"/>
  <c r="AS15" i="4"/>
  <c r="AS18" i="4"/>
  <c r="AS31" i="4"/>
  <c r="AS37" i="4"/>
  <c r="AS13" i="4"/>
  <c r="AS38" i="4"/>
  <c r="AS35" i="4"/>
  <c r="AS23" i="4"/>
  <c r="AS40" i="4"/>
  <c r="AT17" i="3"/>
  <c r="AM33" i="1"/>
  <c r="AQ27" i="5"/>
  <c r="AV38" i="1"/>
  <c r="AV25" i="1"/>
  <c r="AV41" i="1"/>
  <c r="AV33" i="1"/>
  <c r="AV35" i="1"/>
  <c r="AV37" i="1"/>
  <c r="AV16" i="1"/>
  <c r="AV29" i="1"/>
  <c r="AV28" i="1"/>
  <c r="AV22" i="1"/>
  <c r="AV19" i="1"/>
  <c r="AV23" i="1"/>
  <c r="AV36" i="1"/>
  <c r="AV32" i="1"/>
  <c r="AV18" i="1"/>
  <c r="AV34" i="1"/>
  <c r="AV26" i="1"/>
  <c r="AS22" i="4"/>
  <c r="AT41" i="1"/>
  <c r="AT28" i="1"/>
  <c r="AT31" i="1"/>
  <c r="AT30" i="1"/>
  <c r="AT27" i="1"/>
  <c r="AT35" i="1"/>
  <c r="AT13" i="1"/>
  <c r="AT33" i="1"/>
  <c r="AT37" i="1"/>
  <c r="AT16" i="1"/>
  <c r="AT39" i="1"/>
  <c r="AT29" i="1"/>
  <c r="AT17" i="1"/>
  <c r="AT12" i="1"/>
  <c r="AT40" i="1"/>
  <c r="AT18" i="1"/>
  <c r="AT24" i="1"/>
  <c r="AT23" i="1"/>
  <c r="AT15" i="1"/>
  <c r="AT38" i="1"/>
  <c r="AQ41" i="1"/>
  <c r="AQ38" i="1"/>
  <c r="AQ35" i="1"/>
  <c r="AQ32" i="1"/>
  <c r="AQ29" i="1"/>
  <c r="AQ26" i="1"/>
  <c r="AQ18" i="1"/>
  <c r="AQ15" i="1"/>
  <c r="AQ12" i="1"/>
  <c r="AQ23" i="1"/>
  <c r="AQ20" i="1"/>
  <c r="AQ39" i="1"/>
  <c r="AQ31" i="1"/>
  <c r="AQ17" i="1"/>
  <c r="AQ33" i="1"/>
  <c r="AM38" i="1"/>
  <c r="AT40" i="3"/>
  <c r="AS26" i="3"/>
  <c r="AQ13" i="1"/>
  <c r="AQ16" i="1"/>
  <c r="AV40" i="1"/>
  <c r="AV20" i="1"/>
  <c r="AD43" i="11"/>
  <c r="AM11" i="11"/>
  <c r="Z43" i="11"/>
  <c r="AI11" i="11" s="1"/>
  <c r="AI21" i="9"/>
  <c r="AA43" i="9"/>
  <c r="AH11" i="9" s="1"/>
  <c r="AU22" i="6"/>
  <c r="AK18" i="10"/>
  <c r="AS35" i="3"/>
  <c r="AS41" i="3"/>
  <c r="AS38" i="3"/>
  <c r="AS11" i="3"/>
  <c r="AS28" i="3"/>
  <c r="AS32" i="3"/>
  <c r="AS14" i="3"/>
  <c r="AS21" i="3"/>
  <c r="AS31" i="3"/>
  <c r="AS23" i="3"/>
  <c r="AS29" i="3"/>
  <c r="AS12" i="3"/>
  <c r="AS27" i="3"/>
  <c r="AS30" i="3"/>
  <c r="AS34" i="3"/>
  <c r="AS22" i="3"/>
  <c r="AS24" i="3"/>
  <c r="AS13" i="3"/>
  <c r="AS17" i="3"/>
  <c r="AS25" i="3"/>
  <c r="AP39" i="11"/>
  <c r="AF41" i="10"/>
  <c r="AJ40" i="10"/>
  <c r="AO21" i="11"/>
  <c r="AO26" i="11"/>
  <c r="AH40" i="10"/>
  <c r="AH23" i="10"/>
  <c r="AP18" i="11"/>
  <c r="AI37" i="10"/>
  <c r="AF13" i="10"/>
  <c r="AI19" i="10"/>
  <c r="AI34" i="9"/>
  <c r="AI13" i="9"/>
  <c r="AG36" i="7"/>
  <c r="AG24" i="7"/>
  <c r="AG19" i="7"/>
  <c r="AG35" i="7"/>
  <c r="AG37" i="7"/>
  <c r="AG40" i="7"/>
  <c r="AK41" i="8"/>
  <c r="AF30" i="8"/>
  <c r="AJ24" i="8"/>
  <c r="AJ21" i="8"/>
  <c r="AJ18" i="8"/>
  <c r="AJ38" i="8"/>
  <c r="AJ41" i="8"/>
  <c r="AJ40" i="8"/>
  <c r="AJ19" i="8"/>
  <c r="AJ20" i="8"/>
  <c r="AJ13" i="8"/>
  <c r="AF23" i="7"/>
  <c r="AJ33" i="8"/>
  <c r="AM29" i="10"/>
  <c r="AM20" i="10"/>
  <c r="AM32" i="10"/>
  <c r="AM13" i="10"/>
  <c r="AM16" i="10"/>
  <c r="AM14" i="10"/>
  <c r="AM17" i="10"/>
  <c r="AM12" i="10"/>
  <c r="AM30" i="10"/>
  <c r="AM19" i="10"/>
  <c r="AM33" i="10"/>
  <c r="AF36" i="8"/>
  <c r="AO19" i="6"/>
  <c r="AM19" i="6"/>
  <c r="AV37" i="6"/>
  <c r="AO27" i="6"/>
  <c r="AR28" i="6"/>
  <c r="AR20" i="6"/>
  <c r="AP37" i="3"/>
  <c r="AW37" i="3" s="1"/>
  <c r="AX37" i="3" s="1"/>
  <c r="E28" i="12" s="1"/>
  <c r="AP31" i="3"/>
  <c r="AP28" i="3"/>
  <c r="AP40" i="3"/>
  <c r="AP25" i="3"/>
  <c r="AP23" i="3"/>
  <c r="AP20" i="3"/>
  <c r="AP17" i="3"/>
  <c r="AP14" i="3"/>
  <c r="AP34" i="3"/>
  <c r="AP12" i="3"/>
  <c r="AP41" i="3"/>
  <c r="AP24" i="3"/>
  <c r="AP19" i="3"/>
  <c r="AP33" i="3"/>
  <c r="AP38" i="3"/>
  <c r="AP22" i="3"/>
  <c r="AP36" i="3"/>
  <c r="AP35" i="3"/>
  <c r="AP13" i="3"/>
  <c r="AP21" i="3"/>
  <c r="AP39" i="3"/>
  <c r="AT33" i="3"/>
  <c r="AN29" i="3"/>
  <c r="AN35" i="3"/>
  <c r="AN26" i="3"/>
  <c r="AN41" i="3"/>
  <c r="AN32" i="3"/>
  <c r="AN21" i="3"/>
  <c r="AN18" i="3"/>
  <c r="AN15" i="3"/>
  <c r="AN12" i="3"/>
  <c r="AN38" i="3"/>
  <c r="AN27" i="3"/>
  <c r="AN17" i="3"/>
  <c r="AN31" i="3"/>
  <c r="AN30" i="3"/>
  <c r="AN24" i="3"/>
  <c r="AN20" i="3"/>
  <c r="AN22" i="3"/>
  <c r="AN28" i="3"/>
  <c r="AN13" i="3"/>
  <c r="AN14" i="3"/>
  <c r="AN36" i="3"/>
  <c r="AN33" i="3"/>
  <c r="AN19" i="3"/>
  <c r="AN37" i="3"/>
  <c r="AS33" i="4"/>
  <c r="AS36" i="3"/>
  <c r="AQ11" i="5"/>
  <c r="AT36" i="3"/>
  <c r="AV15" i="3"/>
  <c r="AI43" i="2"/>
  <c r="AR11" i="2"/>
  <c r="AP22" i="6"/>
  <c r="AQ22" i="1"/>
  <c r="AL41" i="2"/>
  <c r="AL39" i="2"/>
  <c r="AL15" i="2"/>
  <c r="AL17" i="2"/>
  <c r="AL35" i="2"/>
  <c r="AL26" i="2"/>
  <c r="AL13" i="2"/>
  <c r="AL16" i="2"/>
  <c r="AL36" i="2"/>
  <c r="AL40" i="2"/>
  <c r="AL38" i="2"/>
  <c r="AL24" i="2"/>
  <c r="AL31" i="2"/>
  <c r="AL37" i="2"/>
  <c r="AL23" i="2"/>
  <c r="AL21" i="2"/>
  <c r="AL20" i="2"/>
  <c r="AL14" i="2"/>
  <c r="AL30" i="2"/>
  <c r="AL29" i="2"/>
  <c r="AL28" i="2"/>
  <c r="AL22" i="2"/>
  <c r="AM41" i="1"/>
  <c r="AR38" i="6"/>
  <c r="AQ36" i="1"/>
  <c r="AV17" i="1"/>
  <c r="AS15" i="3"/>
  <c r="AV30" i="1"/>
  <c r="AV13" i="1"/>
  <c r="AT36" i="1"/>
  <c r="AT21" i="1"/>
  <c r="AQ19" i="1"/>
  <c r="AF36" i="10"/>
  <c r="AF23" i="10"/>
  <c r="AI32" i="9"/>
  <c r="AI20" i="9"/>
  <c r="AI26" i="9"/>
  <c r="AI14" i="9"/>
  <c r="AI12" i="9"/>
  <c r="AI30" i="9"/>
  <c r="AI38" i="9"/>
  <c r="AI35" i="9"/>
  <c r="AI40" i="9"/>
  <c r="AI19" i="9"/>
  <c r="AI22" i="9"/>
  <c r="AI11" i="9"/>
  <c r="AI28" i="9"/>
  <c r="AI36" i="9"/>
  <c r="AF26" i="10"/>
  <c r="AU41" i="6"/>
  <c r="AU38" i="6"/>
  <c r="AU35" i="6"/>
  <c r="AU32" i="6"/>
  <c r="AU29" i="6"/>
  <c r="AU23" i="6"/>
  <c r="AU20" i="6"/>
  <c r="AU17" i="6"/>
  <c r="AU26" i="6"/>
  <c r="AU11" i="6"/>
  <c r="AU14" i="6"/>
  <c r="AU13" i="6"/>
  <c r="AU24" i="6"/>
  <c r="AU28" i="6"/>
  <c r="AU34" i="6"/>
  <c r="AU33" i="6"/>
  <c r="AD43" i="6"/>
  <c r="AV16" i="6"/>
  <c r="AV28" i="6"/>
  <c r="AV14" i="6"/>
  <c r="AV24" i="6"/>
  <c r="AV13" i="6"/>
  <c r="AV12" i="6"/>
  <c r="AV26" i="6"/>
  <c r="AV34" i="6"/>
  <c r="AV18" i="6"/>
  <c r="AV38" i="6"/>
  <c r="AV36" i="6"/>
  <c r="AV21" i="6"/>
  <c r="AV41" i="6"/>
  <c r="AV23" i="6"/>
  <c r="AV27" i="6"/>
  <c r="AV33" i="6"/>
  <c r="AS18" i="3"/>
  <c r="AO18" i="11"/>
  <c r="AP32" i="11"/>
  <c r="AJ41" i="10"/>
  <c r="AP41" i="11"/>
  <c r="AO41" i="11"/>
  <c r="AN38" i="11"/>
  <c r="AN28" i="11"/>
  <c r="AN26" i="11"/>
  <c r="AN21" i="11"/>
  <c r="AN32" i="11"/>
  <c r="AN20" i="11"/>
  <c r="AN29" i="11"/>
  <c r="AO40" i="11"/>
  <c r="AP26" i="11"/>
  <c r="AN37" i="11"/>
  <c r="AN27" i="11"/>
  <c r="AP15" i="11"/>
  <c r="AJ38" i="10"/>
  <c r="AO23" i="11"/>
  <c r="AB43" i="11"/>
  <c r="AK11" i="11" s="1"/>
  <c r="AP30" i="11"/>
  <c r="AK26" i="10"/>
  <c r="AN33" i="11"/>
  <c r="AJ26" i="10"/>
  <c r="AJ36" i="10"/>
  <c r="AE36" i="9"/>
  <c r="AF29" i="10"/>
  <c r="AH39" i="8"/>
  <c r="AH22" i="8"/>
  <c r="AH19" i="8"/>
  <c r="AH13" i="8"/>
  <c r="AH37" i="8"/>
  <c r="AH40" i="8"/>
  <c r="AH36" i="8"/>
  <c r="AH24" i="8"/>
  <c r="AH32" i="8"/>
  <c r="AH21" i="8"/>
  <c r="AH29" i="8"/>
  <c r="AH23" i="8"/>
  <c r="AH41" i="8"/>
  <c r="AK29" i="10"/>
  <c r="AE18" i="9"/>
  <c r="AN13" i="11"/>
  <c r="AJ13" i="10"/>
  <c r="AH26" i="8"/>
  <c r="AE43" i="8"/>
  <c r="AI23" i="9"/>
  <c r="AF40" i="7"/>
  <c r="AK38" i="10"/>
  <c r="AE23" i="9"/>
  <c r="AF40" i="8"/>
  <c r="AH30" i="8"/>
  <c r="AG41" i="7"/>
  <c r="AK23" i="8"/>
  <c r="AU40" i="6"/>
  <c r="AF24" i="8"/>
  <c r="AF35" i="8"/>
  <c r="AI23" i="7"/>
  <c r="AG12" i="7"/>
  <c r="AM39" i="6"/>
  <c r="AM36" i="6"/>
  <c r="AM33" i="6"/>
  <c r="AM30" i="6"/>
  <c r="AM21" i="6"/>
  <c r="AM18" i="6"/>
  <c r="AM24" i="6"/>
  <c r="AM13" i="6"/>
  <c r="AM15" i="6"/>
  <c r="AM31" i="6"/>
  <c r="AM16" i="6"/>
  <c r="AM38" i="6"/>
  <c r="AM29" i="6"/>
  <c r="AM34" i="6"/>
  <c r="AG27" i="7"/>
  <c r="AF13" i="7"/>
  <c r="AV35" i="6"/>
  <c r="AV31" i="6"/>
  <c r="AM12" i="6"/>
  <c r="AE26" i="9"/>
  <c r="AM14" i="6"/>
  <c r="AO11" i="6"/>
  <c r="AU16" i="6"/>
  <c r="AR17" i="6"/>
  <c r="AQ21" i="5"/>
  <c r="AS39" i="4"/>
  <c r="AO32" i="3"/>
  <c r="AO37" i="3"/>
  <c r="AO27" i="3"/>
  <c r="AO14" i="3"/>
  <c r="AO40" i="3"/>
  <c r="AO29" i="3"/>
  <c r="AO17" i="3"/>
  <c r="AO15" i="3"/>
  <c r="AO22" i="3"/>
  <c r="AO38" i="3"/>
  <c r="AO12" i="3"/>
  <c r="AO31" i="3"/>
  <c r="AO33" i="3"/>
  <c r="AO35" i="3"/>
  <c r="AO23" i="3"/>
  <c r="AO39" i="3"/>
  <c r="AO36" i="3"/>
  <c r="AO21" i="3"/>
  <c r="AU12" i="6"/>
  <c r="AL43" i="5"/>
  <c r="AV11" i="5" s="1"/>
  <c r="AO24" i="3"/>
  <c r="AP15" i="3"/>
  <c r="AS40" i="1"/>
  <c r="AS37" i="1"/>
  <c r="AS34" i="1"/>
  <c r="AS31" i="1"/>
  <c r="AS28" i="1"/>
  <c r="AS25" i="1"/>
  <c r="AS17" i="1"/>
  <c r="AS14" i="1"/>
  <c r="AS11" i="1"/>
  <c r="AS22" i="1"/>
  <c r="AS18" i="1"/>
  <c r="AS19" i="1"/>
  <c r="AS38" i="1"/>
  <c r="AS21" i="1"/>
  <c r="AS35" i="1"/>
  <c r="AS12" i="1"/>
  <c r="AS32" i="1"/>
  <c r="AS24" i="1"/>
  <c r="AS13" i="1"/>
  <c r="AS26" i="1"/>
  <c r="AS30" i="1"/>
  <c r="AS20" i="1"/>
  <c r="AS23" i="1"/>
  <c r="AS27" i="1"/>
  <c r="AS41" i="1"/>
  <c r="AV21" i="3"/>
  <c r="AQ21" i="1"/>
  <c r="AS19" i="3"/>
  <c r="AM35" i="1"/>
  <c r="AS28" i="4"/>
  <c r="AP26" i="3"/>
  <c r="AL33" i="2"/>
  <c r="AV31" i="1"/>
  <c r="AT32" i="1"/>
  <c r="AS16" i="1"/>
  <c r="AQ25" i="2"/>
  <c r="AJ32" i="2"/>
  <c r="AK38" i="2"/>
  <c r="AK26" i="2"/>
  <c r="AK20" i="2"/>
  <c r="AK28" i="2"/>
  <c r="AK22" i="2"/>
  <c r="AQ27" i="4"/>
  <c r="AP26" i="2"/>
  <c r="AM38" i="3"/>
  <c r="AM35" i="3"/>
  <c r="AM41" i="3"/>
  <c r="AM21" i="3"/>
  <c r="AM14" i="3"/>
  <c r="AM28" i="3"/>
  <c r="AM32" i="3"/>
  <c r="AM11" i="3"/>
  <c r="AQ33" i="2"/>
  <c r="AP20" i="2"/>
  <c r="AN23" i="5"/>
  <c r="AW22" i="4"/>
  <c r="AN14" i="4"/>
  <c r="AM24" i="3"/>
  <c r="AQ41" i="2"/>
  <c r="AJ36" i="2"/>
  <c r="AJ18" i="2"/>
  <c r="AU28" i="3"/>
  <c r="AU15" i="3"/>
  <c r="AP22" i="1"/>
  <c r="AU17" i="3"/>
  <c r="AP39" i="1"/>
  <c r="AN17" i="4"/>
  <c r="AO18" i="2"/>
  <c r="AQ20" i="3"/>
  <c r="AK32" i="2"/>
  <c r="AP28" i="1"/>
  <c r="AM12" i="3"/>
  <c r="AP29" i="1"/>
  <c r="AD21" i="9"/>
  <c r="AD33" i="9"/>
  <c r="AC26" i="9"/>
  <c r="AC24" i="9"/>
  <c r="AC20" i="9"/>
  <c r="AC38" i="9"/>
  <c r="AM39" i="7"/>
  <c r="AM36" i="7"/>
  <c r="AM33" i="7"/>
  <c r="AM41" i="7"/>
  <c r="AK40" i="7"/>
  <c r="AK37" i="7"/>
  <c r="AK31" i="7"/>
  <c r="AK34" i="7"/>
  <c r="AD31" i="9"/>
  <c r="AK26" i="7"/>
  <c r="AK18" i="7"/>
  <c r="AM20" i="7"/>
  <c r="AM16" i="7"/>
  <c r="AN34" i="5"/>
  <c r="AG33" i="8"/>
  <c r="AG35" i="8"/>
  <c r="AG22" i="8"/>
  <c r="AG13" i="8"/>
  <c r="AG19" i="8"/>
  <c r="AG30" i="8"/>
  <c r="AM22" i="7"/>
  <c r="AN30" i="5"/>
  <c r="AW20" i="5"/>
  <c r="AN32" i="4"/>
  <c r="AN23" i="4"/>
  <c r="AW39" i="5"/>
  <c r="AW32" i="5"/>
  <c r="AO41" i="5"/>
  <c r="AO32" i="5"/>
  <c r="AO29" i="5"/>
  <c r="AO26" i="5"/>
  <c r="AO23" i="5"/>
  <c r="AO20" i="5"/>
  <c r="AO17" i="5"/>
  <c r="AO11" i="5"/>
  <c r="AW34" i="4"/>
  <c r="AR41" i="4"/>
  <c r="AR38" i="4"/>
  <c r="AR35" i="4"/>
  <c r="AR20" i="4"/>
  <c r="AR15" i="4"/>
  <c r="AW21" i="5"/>
  <c r="AW17" i="4"/>
  <c r="AW11" i="4"/>
  <c r="AQ24" i="4"/>
  <c r="AT40" i="4"/>
  <c r="AT37" i="4"/>
  <c r="AT34" i="4"/>
  <c r="AT22" i="4"/>
  <c r="AT19" i="4"/>
  <c r="AT17" i="4"/>
  <c r="AN12" i="5"/>
  <c r="AQ41" i="4"/>
  <c r="AP13" i="2"/>
  <c r="AP21" i="2"/>
  <c r="AP37" i="2"/>
  <c r="AP19" i="2"/>
  <c r="AO37" i="2"/>
  <c r="AK13" i="2"/>
  <c r="AQ36" i="4"/>
  <c r="AL43" i="4"/>
  <c r="AV11" i="4" s="1"/>
  <c r="AU33" i="3"/>
  <c r="AJ41" i="2"/>
  <c r="AO33" i="2"/>
  <c r="AR14" i="4"/>
  <c r="AQ27" i="3"/>
  <c r="AO39" i="2"/>
  <c r="AK24" i="2"/>
  <c r="AK12" i="2"/>
  <c r="AQ40" i="2"/>
  <c r="AK14" i="2"/>
  <c r="AM15" i="3"/>
  <c r="AP13" i="1"/>
  <c r="AM24" i="2"/>
  <c r="AQ17" i="3"/>
  <c r="AQ19" i="4"/>
  <c r="AP24" i="1"/>
  <c r="AU39" i="1"/>
  <c r="AU36" i="1"/>
  <c r="AU33" i="1"/>
  <c r="AU30" i="1"/>
  <c r="AU27" i="1"/>
  <c r="AU16" i="1"/>
  <c r="AU13" i="1"/>
  <c r="AU24" i="1"/>
  <c r="AU21" i="1"/>
  <c r="AM40" i="2"/>
  <c r="AP12" i="1"/>
  <c r="AM22" i="2"/>
  <c r="AF43" i="5"/>
  <c r="AP11" i="5" s="1"/>
  <c r="AW35" i="4"/>
  <c r="AW15" i="4"/>
  <c r="AW40" i="4"/>
  <c r="AW31" i="4"/>
  <c r="AW21" i="4"/>
  <c r="AW12" i="4"/>
  <c r="AW33" i="5"/>
  <c r="AW40" i="5"/>
  <c r="AW31" i="5"/>
  <c r="AW28" i="5"/>
  <c r="AW25" i="5"/>
  <c r="AW22" i="5"/>
  <c r="AW19" i="5"/>
  <c r="AW16" i="5"/>
  <c r="AW13" i="5"/>
  <c r="AW36" i="5"/>
  <c r="AQ34" i="4"/>
  <c r="AN40" i="4"/>
  <c r="AN37" i="4"/>
  <c r="AN19" i="4"/>
  <c r="AN22" i="4"/>
  <c r="AW17" i="5"/>
  <c r="AT35" i="4"/>
  <c r="AT12" i="4"/>
  <c r="AQ37" i="2"/>
  <c r="AJ37" i="2"/>
  <c r="AJ19" i="2"/>
  <c r="AJ39" i="2"/>
  <c r="AJ31" i="2"/>
  <c r="AJ21" i="2"/>
  <c r="AJ13" i="2"/>
  <c r="AQ30" i="2"/>
  <c r="AW41" i="4"/>
  <c r="AN34" i="4"/>
  <c r="AW16" i="4"/>
  <c r="AU37" i="3"/>
  <c r="AU40" i="3"/>
  <c r="AU27" i="3"/>
  <c r="AU34" i="3"/>
  <c r="AU31" i="3"/>
  <c r="AU11" i="3"/>
  <c r="AU32" i="3"/>
  <c r="AU25" i="3"/>
  <c r="AU19" i="3"/>
  <c r="AU16" i="3"/>
  <c r="AW16" i="3" s="1"/>
  <c r="AX16" i="3" s="1"/>
  <c r="E7" i="12" s="1"/>
  <c r="AP40" i="2"/>
  <c r="AQ21" i="2"/>
  <c r="AW26" i="4"/>
  <c r="AN13" i="4"/>
  <c r="AQ23" i="2"/>
  <c r="AK19" i="2"/>
  <c r="AM22" i="3"/>
  <c r="AK40" i="2"/>
  <c r="AP36" i="1"/>
  <c r="AP11" i="1"/>
  <c r="AJ33" i="2"/>
  <c r="AO14" i="2"/>
  <c r="AP20" i="1"/>
  <c r="AW27" i="4"/>
  <c r="AP23" i="1"/>
  <c r="AP19" i="1"/>
  <c r="AP31" i="1"/>
  <c r="AU22" i="3"/>
  <c r="AM17" i="3"/>
  <c r="AN22" i="5"/>
  <c r="AN39" i="5"/>
  <c r="AN19" i="5"/>
  <c r="AN28" i="5"/>
  <c r="AN21" i="5"/>
  <c r="AN15" i="5"/>
  <c r="AN13" i="5"/>
  <c r="AQ12" i="4"/>
  <c r="AQ15" i="4"/>
  <c r="AQ29" i="4"/>
  <c r="AJ21" i="11"/>
  <c r="AJ28" i="11"/>
  <c r="AJ38" i="11"/>
  <c r="AJ22" i="11"/>
  <c r="AJ29" i="11"/>
  <c r="AC23" i="9"/>
  <c r="AD38" i="9"/>
  <c r="AC33" i="9"/>
  <c r="AD17" i="9"/>
  <c r="AL29" i="8"/>
  <c r="AL26" i="8"/>
  <c r="AL23" i="8"/>
  <c r="AL20" i="8"/>
  <c r="AL17" i="8"/>
  <c r="AL14" i="8"/>
  <c r="AL11" i="8"/>
  <c r="AL38" i="8"/>
  <c r="AL35" i="8"/>
  <c r="AL34" i="8"/>
  <c r="AL30" i="8"/>
  <c r="AL13" i="8"/>
  <c r="AK23" i="7"/>
  <c r="AL28" i="8"/>
  <c r="AL16" i="8"/>
  <c r="AM26" i="7"/>
  <c r="AD37" i="9"/>
  <c r="AD19" i="9"/>
  <c r="AL40" i="8"/>
  <c r="AM38" i="7"/>
  <c r="AL31" i="8"/>
  <c r="AM31" i="7"/>
  <c r="AD13" i="9"/>
  <c r="AM13" i="7"/>
  <c r="AL37" i="8"/>
  <c r="AH26" i="7"/>
  <c r="AH21" i="7"/>
  <c r="AH23" i="7"/>
  <c r="AH12" i="7"/>
  <c r="AS39" i="6"/>
  <c r="AS36" i="6"/>
  <c r="AS33" i="6"/>
  <c r="AS30" i="6"/>
  <c r="AS27" i="6"/>
  <c r="AS21" i="6"/>
  <c r="AS24" i="6"/>
  <c r="AS18" i="6"/>
  <c r="AS13" i="6"/>
  <c r="AS39" i="5"/>
  <c r="AS30" i="5"/>
  <c r="AS27" i="5"/>
  <c r="AS24" i="5"/>
  <c r="AS21" i="5"/>
  <c r="AS12" i="5"/>
  <c r="AS41" i="5"/>
  <c r="AS38" i="5"/>
  <c r="AM23" i="7"/>
  <c r="AS23" i="6"/>
  <c r="AD26" i="9"/>
  <c r="AG20" i="8"/>
  <c r="AK13" i="7"/>
  <c r="AO37" i="5"/>
  <c r="AS32" i="5"/>
  <c r="AW29" i="5"/>
  <c r="AW26" i="5"/>
  <c r="AO12" i="5"/>
  <c r="AR31" i="4"/>
  <c r="AJ31" i="8"/>
  <c r="AS40" i="5"/>
  <c r="AT33" i="4"/>
  <c r="AO39" i="5"/>
  <c r="AT36" i="4"/>
  <c r="AT28" i="4"/>
  <c r="AO38" i="5"/>
  <c r="AN26" i="5"/>
  <c r="AO18" i="5"/>
  <c r="AR24" i="4"/>
  <c r="AQ13" i="4"/>
  <c r="AT43" i="6"/>
  <c r="AW37" i="4"/>
  <c r="AQ28" i="4"/>
  <c r="AN21" i="4"/>
  <c r="AQ11" i="4"/>
  <c r="AT15" i="4"/>
  <c r="AN31" i="5"/>
  <c r="AS16" i="5"/>
  <c r="AN38" i="4"/>
  <c r="AR34" i="4"/>
  <c r="AW20" i="4"/>
  <c r="AK43" i="4"/>
  <c r="AU11" i="4" s="1"/>
  <c r="AW11" i="5"/>
  <c r="AQ21" i="4"/>
  <c r="AT16" i="4"/>
  <c r="AQ36" i="3"/>
  <c r="AQ31" i="3"/>
  <c r="AQ13" i="3"/>
  <c r="AQ18" i="3"/>
  <c r="AQ39" i="3"/>
  <c r="AQ26" i="3"/>
  <c r="AQ22" i="3"/>
  <c r="AQ24" i="3"/>
  <c r="AQ21" i="3"/>
  <c r="AQ35" i="4"/>
  <c r="AQ22" i="2"/>
  <c r="AQ14" i="2"/>
  <c r="AQ38" i="2"/>
  <c r="AQ26" i="2"/>
  <c r="AQ20" i="2"/>
  <c r="AH43" i="1"/>
  <c r="AR11" i="1" s="1"/>
  <c r="AN35" i="4"/>
  <c r="AN12" i="4"/>
  <c r="AJ28" i="2"/>
  <c r="AO38" i="2"/>
  <c r="AO26" i="2"/>
  <c r="AO20" i="2"/>
  <c r="AO24" i="2"/>
  <c r="AO12" i="2"/>
  <c r="AP41" i="1"/>
  <c r="AP38" i="1"/>
  <c r="AQ16" i="4"/>
  <c r="AF43" i="4"/>
  <c r="AP11" i="4" s="1"/>
  <c r="AJ24" i="11"/>
  <c r="AN25" i="5"/>
  <c r="AN33" i="4"/>
  <c r="AQ26" i="4"/>
  <c r="AR13" i="4"/>
  <c r="AK37" i="2"/>
  <c r="AP23" i="2"/>
  <c r="AM36" i="2"/>
  <c r="AM18" i="2"/>
  <c r="AU20" i="3"/>
  <c r="AO32" i="2"/>
  <c r="AO30" i="2"/>
  <c r="AP40" i="1"/>
  <c r="AJ15" i="2"/>
  <c r="AP16" i="1"/>
  <c r="AQ34" i="2"/>
  <c r="AP35" i="1"/>
  <c r="AO39" i="1"/>
  <c r="AO36" i="1"/>
  <c r="AO33" i="1"/>
  <c r="AO30" i="1"/>
  <c r="AO21" i="1"/>
  <c r="AO24" i="1"/>
  <c r="AO16" i="1"/>
  <c r="AO13" i="1"/>
  <c r="AO19" i="1"/>
  <c r="AO27" i="1"/>
  <c r="AK16" i="2"/>
  <c r="AO20" i="1"/>
  <c r="AU12" i="1"/>
  <c r="AG43" i="10" l="1"/>
  <c r="AG43" i="8"/>
  <c r="AR43" i="3"/>
  <c r="AW40" i="3"/>
  <c r="AX40" i="3" s="1"/>
  <c r="E31" i="12" s="1"/>
  <c r="AW26" i="3"/>
  <c r="AX26" i="3" s="1"/>
  <c r="E17" i="12" s="1"/>
  <c r="AW19" i="3"/>
  <c r="AX19" i="3" s="1"/>
  <c r="E10" i="12" s="1"/>
  <c r="AW27" i="3"/>
  <c r="AX27" i="3" s="1"/>
  <c r="E18" i="12" s="1"/>
  <c r="AW34" i="3"/>
  <c r="AX34" i="3" s="1"/>
  <c r="E25" i="12" s="1"/>
  <c r="AW31" i="3"/>
  <c r="AX31" i="3" s="1"/>
  <c r="E22" i="12" s="1"/>
  <c r="AC43" i="9"/>
  <c r="AW13" i="3"/>
  <c r="AX13" i="3" s="1"/>
  <c r="E4" i="12" s="1"/>
  <c r="AT43" i="4"/>
  <c r="AW25" i="3"/>
  <c r="AX25" i="3" s="1"/>
  <c r="E16" i="12" s="1"/>
  <c r="AQ43" i="3"/>
  <c r="AJ43" i="8"/>
  <c r="AW30" i="3"/>
  <c r="AX30" i="3" s="1"/>
  <c r="E21" i="12" s="1"/>
  <c r="AW33" i="3"/>
  <c r="AX33" i="3" s="1"/>
  <c r="E24" i="12" s="1"/>
  <c r="AM43" i="7"/>
  <c r="AW18" i="3"/>
  <c r="AX18" i="3" s="1"/>
  <c r="E9" i="12" s="1"/>
  <c r="AS43" i="5"/>
  <c r="AH43" i="7"/>
  <c r="AG43" i="9"/>
  <c r="AM43" i="2"/>
  <c r="AJ43" i="11"/>
  <c r="AW29" i="3"/>
  <c r="AX29" i="3" s="1"/>
  <c r="E20" i="12" s="1"/>
  <c r="AW36" i="3"/>
  <c r="AX36" i="3" s="1"/>
  <c r="E27" i="12" s="1"/>
  <c r="AW20" i="3"/>
  <c r="AX20" i="3" s="1"/>
  <c r="E11" i="12" s="1"/>
  <c r="AJ43" i="10"/>
  <c r="AL43" i="11"/>
  <c r="AH43" i="8"/>
  <c r="AM43" i="10"/>
  <c r="AU43" i="1"/>
  <c r="AS43" i="6"/>
  <c r="AW23" i="3"/>
  <c r="AX23" i="3" s="1"/>
  <c r="E14" i="12" s="1"/>
  <c r="AJ43" i="7"/>
  <c r="AK43" i="2"/>
  <c r="AK43" i="8"/>
  <c r="AQ43" i="2"/>
  <c r="AW39" i="3"/>
  <c r="AX39" i="3" s="1"/>
  <c r="E30" i="12" s="1"/>
  <c r="AO43" i="1"/>
  <c r="AR43" i="4"/>
  <c r="AL43" i="2"/>
  <c r="AF43" i="9"/>
  <c r="AR11" i="11"/>
  <c r="AJ11" i="9"/>
  <c r="AN11" i="7"/>
  <c r="AV43" i="3"/>
  <c r="AN40" i="10"/>
  <c r="AO40" i="10" s="1"/>
  <c r="L31" i="12" s="1"/>
  <c r="AT43" i="5"/>
  <c r="AE43" i="9"/>
  <c r="AL29" i="10"/>
  <c r="AL20" i="10"/>
  <c r="AN20" i="10" s="1"/>
  <c r="AO20" i="10" s="1"/>
  <c r="L11" i="12" s="1"/>
  <c r="AL26" i="10"/>
  <c r="AL14" i="10"/>
  <c r="AN14" i="10" s="1"/>
  <c r="AO14" i="10" s="1"/>
  <c r="L5" i="12" s="1"/>
  <c r="AL21" i="10"/>
  <c r="AN21" i="10" s="1"/>
  <c r="AO21" i="10" s="1"/>
  <c r="L12" i="12" s="1"/>
  <c r="AL28" i="10"/>
  <c r="AN28" i="10" s="1"/>
  <c r="AO28" i="10" s="1"/>
  <c r="L19" i="12" s="1"/>
  <c r="AL22" i="10"/>
  <c r="AN22" i="10" s="1"/>
  <c r="AO22" i="10" s="1"/>
  <c r="L13" i="12" s="1"/>
  <c r="AL15" i="10"/>
  <c r="AN15" i="10" s="1"/>
  <c r="AO15" i="10" s="1"/>
  <c r="L6" i="12" s="1"/>
  <c r="AL12" i="10"/>
  <c r="AN12" i="10" s="1"/>
  <c r="AO12" i="10" s="1"/>
  <c r="L3" i="12" s="1"/>
  <c r="AL37" i="10"/>
  <c r="AN37" i="10" s="1"/>
  <c r="AO37" i="10" s="1"/>
  <c r="L28" i="12" s="1"/>
  <c r="AL39" i="10"/>
  <c r="AN39" i="10" s="1"/>
  <c r="AO39" i="10" s="1"/>
  <c r="L30" i="12" s="1"/>
  <c r="AL24" i="10"/>
  <c r="AN24" i="10" s="1"/>
  <c r="AO24" i="10" s="1"/>
  <c r="L15" i="12" s="1"/>
  <c r="AL38" i="10"/>
  <c r="AL40" i="10"/>
  <c r="AL32" i="10"/>
  <c r="AN32" i="10" s="1"/>
  <c r="AO32" i="10" s="1"/>
  <c r="L23" i="12" s="1"/>
  <c r="AL13" i="10"/>
  <c r="AN13" i="10" s="1"/>
  <c r="AO13" i="10" s="1"/>
  <c r="L4" i="12" s="1"/>
  <c r="AL31" i="10"/>
  <c r="AN31" i="10" s="1"/>
  <c r="AO31" i="10" s="1"/>
  <c r="L22" i="12" s="1"/>
  <c r="AL27" i="10"/>
  <c r="AN27" i="10" s="1"/>
  <c r="AO27" i="10" s="1"/>
  <c r="L18" i="12" s="1"/>
  <c r="AL25" i="10"/>
  <c r="AN25" i="10" s="1"/>
  <c r="AO25" i="10" s="1"/>
  <c r="L16" i="12" s="1"/>
  <c r="AL18" i="10"/>
  <c r="AN18" i="10" s="1"/>
  <c r="AO18" i="10" s="1"/>
  <c r="L9" i="12" s="1"/>
  <c r="AL34" i="10"/>
  <c r="AN34" i="10" s="1"/>
  <c r="AO34" i="10" s="1"/>
  <c r="L25" i="12" s="1"/>
  <c r="AL41" i="10"/>
  <c r="AN41" i="10" s="1"/>
  <c r="AO41" i="10" s="1"/>
  <c r="L32" i="12" s="1"/>
  <c r="AL23" i="10"/>
  <c r="AN23" i="10" s="1"/>
  <c r="AO23" i="10" s="1"/>
  <c r="L14" i="12" s="1"/>
  <c r="AL16" i="10"/>
  <c r="AN16" i="10" s="1"/>
  <c r="AO16" i="10" s="1"/>
  <c r="L7" i="12" s="1"/>
  <c r="AL30" i="10"/>
  <c r="AN30" i="10" s="1"/>
  <c r="AO30" i="10" s="1"/>
  <c r="L21" i="12" s="1"/>
  <c r="AL35" i="10"/>
  <c r="AN35" i="10" s="1"/>
  <c r="AO35" i="10" s="1"/>
  <c r="L26" i="12" s="1"/>
  <c r="AL36" i="10"/>
  <c r="AN36" i="10" s="1"/>
  <c r="AO36" i="10" s="1"/>
  <c r="L27" i="12" s="1"/>
  <c r="AL19" i="10"/>
  <c r="AN19" i="10" s="1"/>
  <c r="AO19" i="10" s="1"/>
  <c r="L10" i="12" s="1"/>
  <c r="AL17" i="10"/>
  <c r="AN17" i="10" s="1"/>
  <c r="AO17" i="10" s="1"/>
  <c r="L8" i="12" s="1"/>
  <c r="AL33" i="10"/>
  <c r="AN33" i="10" s="1"/>
  <c r="AO33" i="10" s="1"/>
  <c r="L24" i="12" s="1"/>
  <c r="AM28" i="8"/>
  <c r="AN28" i="8" s="1"/>
  <c r="AO28" i="8" s="1"/>
  <c r="J19" i="12" s="1"/>
  <c r="AM19" i="8"/>
  <c r="AM16" i="8"/>
  <c r="AN16" i="8" s="1"/>
  <c r="AO16" i="8" s="1"/>
  <c r="J7" i="12" s="1"/>
  <c r="AM24" i="8"/>
  <c r="AM25" i="8"/>
  <c r="AN25" i="8" s="1"/>
  <c r="AO25" i="8" s="1"/>
  <c r="J16" i="12" s="1"/>
  <c r="AM13" i="8"/>
  <c r="AM22" i="8"/>
  <c r="AM18" i="8"/>
  <c r="AM27" i="8"/>
  <c r="AN27" i="8" s="1"/>
  <c r="AO27" i="8" s="1"/>
  <c r="J18" i="12" s="1"/>
  <c r="AM39" i="8"/>
  <c r="AM36" i="8"/>
  <c r="AM15" i="8"/>
  <c r="AN15" i="8" s="1"/>
  <c r="AO15" i="8" s="1"/>
  <c r="J6" i="12" s="1"/>
  <c r="AM38" i="8"/>
  <c r="AM30" i="8"/>
  <c r="AN30" i="8" s="1"/>
  <c r="AO30" i="8" s="1"/>
  <c r="J21" i="12" s="1"/>
  <c r="AM21" i="8"/>
  <c r="AM33" i="8"/>
  <c r="AN33" i="8" s="1"/>
  <c r="AO33" i="8" s="1"/>
  <c r="J24" i="12" s="1"/>
  <c r="AM31" i="8"/>
  <c r="AM29" i="8"/>
  <c r="AM34" i="8"/>
  <c r="AN34" i="8" s="1"/>
  <c r="AO34" i="8" s="1"/>
  <c r="J25" i="12" s="1"/>
  <c r="AM20" i="8"/>
  <c r="AM32" i="8"/>
  <c r="AM17" i="8"/>
  <c r="AN17" i="8" s="1"/>
  <c r="AO17" i="8" s="1"/>
  <c r="J8" i="12" s="1"/>
  <c r="AM12" i="8"/>
  <c r="AN12" i="8" s="1"/>
  <c r="AO12" i="8" s="1"/>
  <c r="J3" i="12" s="1"/>
  <c r="AM26" i="8"/>
  <c r="AM40" i="8"/>
  <c r="AM37" i="8"/>
  <c r="AM23" i="8"/>
  <c r="AM35" i="8"/>
  <c r="AM14" i="8"/>
  <c r="AN14" i="8" s="1"/>
  <c r="AO14" i="8" s="1"/>
  <c r="J5" i="12" s="1"/>
  <c r="AM41" i="8"/>
  <c r="AF43" i="8"/>
  <c r="AU32" i="5"/>
  <c r="AU29" i="5"/>
  <c r="AU26" i="5"/>
  <c r="AU23" i="5"/>
  <c r="AU20" i="5"/>
  <c r="AU17" i="5"/>
  <c r="AU11" i="5"/>
  <c r="AX11" i="5" s="1"/>
  <c r="AU33" i="5"/>
  <c r="AU16" i="5"/>
  <c r="AU19" i="5"/>
  <c r="AU18" i="5"/>
  <c r="AU25" i="5"/>
  <c r="AU24" i="5"/>
  <c r="AU41" i="5"/>
  <c r="AU28" i="5"/>
  <c r="AU39" i="5"/>
  <c r="AU38" i="5"/>
  <c r="AU27" i="5"/>
  <c r="AU13" i="5"/>
  <c r="AU12" i="5"/>
  <c r="AU22" i="5"/>
  <c r="AU30" i="5"/>
  <c r="AU35" i="5"/>
  <c r="AU37" i="5"/>
  <c r="AU40" i="5"/>
  <c r="AU31" i="5"/>
  <c r="AU21" i="5"/>
  <c r="AQ40" i="6"/>
  <c r="AQ37" i="6"/>
  <c r="AQ28" i="6"/>
  <c r="AQ25" i="6"/>
  <c r="AQ22" i="6"/>
  <c r="AQ19" i="6"/>
  <c r="AQ39" i="6"/>
  <c r="AQ41" i="6"/>
  <c r="AQ13" i="6"/>
  <c r="AQ15" i="6"/>
  <c r="AQ17" i="6"/>
  <c r="AQ36" i="6"/>
  <c r="AQ21" i="6"/>
  <c r="AQ23" i="6"/>
  <c r="AQ29" i="6"/>
  <c r="AQ18" i="6"/>
  <c r="AQ38" i="6"/>
  <c r="AQ20" i="6"/>
  <c r="AQ12" i="6"/>
  <c r="AQ26" i="6"/>
  <c r="AQ24" i="6"/>
  <c r="AQ35" i="6"/>
  <c r="AQ33" i="6"/>
  <c r="AO43" i="11"/>
  <c r="AK43" i="7"/>
  <c r="AO43" i="2"/>
  <c r="AW35" i="3"/>
  <c r="AX35" i="3" s="1"/>
  <c r="E26" i="12" s="1"/>
  <c r="AO43" i="3"/>
  <c r="AU43" i="6"/>
  <c r="AU33" i="4"/>
  <c r="AU16" i="4"/>
  <c r="AU18" i="4"/>
  <c r="AU13" i="4"/>
  <c r="AU24" i="4"/>
  <c r="AU26" i="4"/>
  <c r="AU34" i="4"/>
  <c r="AU15" i="4"/>
  <c r="AU40" i="4"/>
  <c r="AU37" i="4"/>
  <c r="AU22" i="4"/>
  <c r="AU17" i="4"/>
  <c r="AU35" i="4"/>
  <c r="AU27" i="4"/>
  <c r="AU39" i="4"/>
  <c r="AU41" i="4"/>
  <c r="AU20" i="4"/>
  <c r="AU30" i="4"/>
  <c r="AU38" i="4"/>
  <c r="AU28" i="4"/>
  <c r="AU23" i="4"/>
  <c r="AU31" i="4"/>
  <c r="AU19" i="4"/>
  <c r="AU32" i="4"/>
  <c r="AU14" i="4"/>
  <c r="AU36" i="4"/>
  <c r="AU29" i="4"/>
  <c r="AU25" i="4"/>
  <c r="AU12" i="4"/>
  <c r="AU21" i="4"/>
  <c r="AP43" i="1"/>
  <c r="AW32" i="3"/>
  <c r="AX32" i="3" s="1"/>
  <c r="E23" i="12" s="1"/>
  <c r="AW38" i="3"/>
  <c r="AX38" i="3" s="1"/>
  <c r="E29" i="12" s="1"/>
  <c r="AN29" i="10"/>
  <c r="AO29" i="10" s="1"/>
  <c r="L20" i="12" s="1"/>
  <c r="AQ43" i="5"/>
  <c r="AI34" i="11"/>
  <c r="AI33" i="11"/>
  <c r="AI22" i="11"/>
  <c r="AI28" i="11"/>
  <c r="AI21" i="11"/>
  <c r="AI31" i="11"/>
  <c r="AI36" i="11"/>
  <c r="AI39" i="11"/>
  <c r="AI40" i="11"/>
  <c r="AI41" i="11"/>
  <c r="AI23" i="11"/>
  <c r="AI27" i="11"/>
  <c r="AI12" i="11"/>
  <c r="AI24" i="11"/>
  <c r="AI37" i="11"/>
  <c r="AI18" i="11"/>
  <c r="AI35" i="11"/>
  <c r="AI17" i="11"/>
  <c r="AI29" i="11"/>
  <c r="AI26" i="11"/>
  <c r="AI32" i="11"/>
  <c r="AI38" i="11"/>
  <c r="AI13" i="11"/>
  <c r="AI15" i="11"/>
  <c r="AI19" i="11"/>
  <c r="AI20" i="11"/>
  <c r="AS11" i="2"/>
  <c r="AL35" i="7"/>
  <c r="AN35" i="7" s="1"/>
  <c r="AO35" i="7" s="1"/>
  <c r="I26" i="12" s="1"/>
  <c r="AL19" i="7"/>
  <c r="AL22" i="7"/>
  <c r="AL41" i="7"/>
  <c r="AN41" i="7" s="1"/>
  <c r="AO41" i="7" s="1"/>
  <c r="I32" i="12" s="1"/>
  <c r="AL15" i="7"/>
  <c r="AN15" i="7" s="1"/>
  <c r="AO15" i="7" s="1"/>
  <c r="I6" i="12" s="1"/>
  <c r="AL14" i="7"/>
  <c r="AN14" i="7" s="1"/>
  <c r="AO14" i="7" s="1"/>
  <c r="I5" i="12" s="1"/>
  <c r="AL21" i="7"/>
  <c r="AN21" i="7" s="1"/>
  <c r="AO21" i="7" s="1"/>
  <c r="I12" i="12" s="1"/>
  <c r="AL16" i="7"/>
  <c r="AN16" i="7" s="1"/>
  <c r="AO16" i="7" s="1"/>
  <c r="I7" i="12" s="1"/>
  <c r="AL12" i="7"/>
  <c r="AN12" i="7" s="1"/>
  <c r="AO12" i="7" s="1"/>
  <c r="I3" i="12" s="1"/>
  <c r="AL39" i="7"/>
  <c r="AN39" i="7" s="1"/>
  <c r="AO39" i="7" s="1"/>
  <c r="I30" i="12" s="1"/>
  <c r="AL37" i="7"/>
  <c r="AN37" i="7" s="1"/>
  <c r="AO37" i="7" s="1"/>
  <c r="I28" i="12" s="1"/>
  <c r="AL27" i="7"/>
  <c r="AN27" i="7" s="1"/>
  <c r="AO27" i="7" s="1"/>
  <c r="I18" i="12" s="1"/>
  <c r="AL28" i="7"/>
  <c r="AN28" i="7" s="1"/>
  <c r="AO28" i="7" s="1"/>
  <c r="I19" i="12" s="1"/>
  <c r="AL32" i="7"/>
  <c r="AN32" i="7" s="1"/>
  <c r="AO32" i="7" s="1"/>
  <c r="I23" i="12" s="1"/>
  <c r="AL29" i="7"/>
  <c r="AN29" i="7" s="1"/>
  <c r="AO29" i="7" s="1"/>
  <c r="I20" i="12" s="1"/>
  <c r="AL23" i="7"/>
  <c r="AN23" i="7" s="1"/>
  <c r="AO23" i="7" s="1"/>
  <c r="I14" i="12" s="1"/>
  <c r="AL38" i="7"/>
  <c r="AN38" i="7" s="1"/>
  <c r="AO38" i="7" s="1"/>
  <c r="I29" i="12" s="1"/>
  <c r="AL33" i="7"/>
  <c r="AN33" i="7" s="1"/>
  <c r="AO33" i="7" s="1"/>
  <c r="I24" i="12" s="1"/>
  <c r="AL30" i="7"/>
  <c r="AN30" i="7" s="1"/>
  <c r="AO30" i="7" s="1"/>
  <c r="I21" i="12" s="1"/>
  <c r="AL26" i="7"/>
  <c r="AN26" i="7" s="1"/>
  <c r="AO26" i="7" s="1"/>
  <c r="I17" i="12" s="1"/>
  <c r="AL40" i="7"/>
  <c r="AN40" i="7" s="1"/>
  <c r="AO40" i="7" s="1"/>
  <c r="I31" i="12" s="1"/>
  <c r="AL31" i="7"/>
  <c r="AN31" i="7" s="1"/>
  <c r="AO31" i="7" s="1"/>
  <c r="I22" i="12" s="1"/>
  <c r="AL24" i="7"/>
  <c r="AN24" i="7" s="1"/>
  <c r="AO24" i="7" s="1"/>
  <c r="I15" i="12" s="1"/>
  <c r="AL25" i="7"/>
  <c r="AN25" i="7" s="1"/>
  <c r="AO25" i="7" s="1"/>
  <c r="I16" i="12" s="1"/>
  <c r="AL18" i="7"/>
  <c r="AN18" i="7" s="1"/>
  <c r="AO18" i="7" s="1"/>
  <c r="I9" i="12" s="1"/>
  <c r="AL13" i="7"/>
  <c r="AN13" i="7" s="1"/>
  <c r="AO13" i="7" s="1"/>
  <c r="I4" i="12" s="1"/>
  <c r="AL34" i="7"/>
  <c r="AN34" i="7" s="1"/>
  <c r="AO34" i="7" s="1"/>
  <c r="I25" i="12" s="1"/>
  <c r="AL36" i="7"/>
  <c r="AN36" i="7" s="1"/>
  <c r="AO36" i="7" s="1"/>
  <c r="I27" i="12" s="1"/>
  <c r="AL20" i="7"/>
  <c r="AN20" i="7" s="1"/>
  <c r="AO20" i="7" s="1"/>
  <c r="I11" i="12" s="1"/>
  <c r="AL17" i="7"/>
  <c r="AN17" i="7" s="1"/>
  <c r="AO17" i="7" s="1"/>
  <c r="I8" i="12" s="1"/>
  <c r="AI43" i="7"/>
  <c r="AN19" i="7"/>
  <c r="AO19" i="7" s="1"/>
  <c r="I10" i="12" s="1"/>
  <c r="AN22" i="7"/>
  <c r="AO22" i="7" s="1"/>
  <c r="I13" i="12" s="1"/>
  <c r="AN38" i="10"/>
  <c r="AO38" i="10" s="1"/>
  <c r="L29" i="12" s="1"/>
  <c r="AQ31" i="11"/>
  <c r="AQ16" i="11"/>
  <c r="AR16" i="11" s="1"/>
  <c r="AS16" i="11" s="1"/>
  <c r="M7" i="12" s="1"/>
  <c r="AQ39" i="11"/>
  <c r="AQ29" i="11"/>
  <c r="AQ34" i="11"/>
  <c r="AQ13" i="11"/>
  <c r="AQ12" i="11"/>
  <c r="AQ26" i="11"/>
  <c r="AQ23" i="11"/>
  <c r="AQ40" i="11"/>
  <c r="AQ25" i="11"/>
  <c r="AR25" i="11" s="1"/>
  <c r="AS25" i="11" s="1"/>
  <c r="M16" i="12" s="1"/>
  <c r="AQ22" i="11"/>
  <c r="AQ28" i="11"/>
  <c r="AQ24" i="11"/>
  <c r="AQ14" i="11"/>
  <c r="AR14" i="11" s="1"/>
  <c r="AS14" i="11" s="1"/>
  <c r="M5" i="12" s="1"/>
  <c r="AQ15" i="11"/>
  <c r="AQ37" i="11"/>
  <c r="AQ41" i="11"/>
  <c r="AQ36" i="11"/>
  <c r="AQ30" i="11"/>
  <c r="AR30" i="11" s="1"/>
  <c r="AS30" i="11" s="1"/>
  <c r="M21" i="12" s="1"/>
  <c r="AQ19" i="11"/>
  <c r="AQ27" i="11"/>
  <c r="AQ18" i="11"/>
  <c r="AQ21" i="11"/>
  <c r="AQ35" i="11"/>
  <c r="AQ38" i="11"/>
  <c r="AQ20" i="11"/>
  <c r="AQ33" i="11"/>
  <c r="AQ17" i="11"/>
  <c r="AQ32" i="11"/>
  <c r="AF43" i="10"/>
  <c r="AN43" i="3"/>
  <c r="AV43" i="1"/>
  <c r="AN43" i="11"/>
  <c r="AW24" i="3"/>
  <c r="AX24" i="3" s="1"/>
  <c r="E15" i="12" s="1"/>
  <c r="AO43" i="6"/>
  <c r="AF43" i="7"/>
  <c r="AQ43" i="4"/>
  <c r="AP40" i="5"/>
  <c r="AP30" i="5"/>
  <c r="AP21" i="5"/>
  <c r="AP14" i="5"/>
  <c r="AP18" i="5"/>
  <c r="AP27" i="5"/>
  <c r="AP23" i="5"/>
  <c r="AP20" i="5"/>
  <c r="AP17" i="5"/>
  <c r="AP24" i="5"/>
  <c r="AP16" i="5"/>
  <c r="AP22" i="5"/>
  <c r="AP33" i="5"/>
  <c r="AP39" i="5"/>
  <c r="AP36" i="5"/>
  <c r="AP13" i="5"/>
  <c r="AP12" i="5"/>
  <c r="AP26" i="5"/>
  <c r="AP37" i="5"/>
  <c r="AP29" i="5"/>
  <c r="AP28" i="5"/>
  <c r="AP31" i="5"/>
  <c r="AP38" i="5"/>
  <c r="AP32" i="5"/>
  <c r="AP41" i="5"/>
  <c r="AP19" i="5"/>
  <c r="AP25" i="5"/>
  <c r="AP35" i="5"/>
  <c r="AW15" i="3"/>
  <c r="AX15" i="3" s="1"/>
  <c r="E6" i="12" s="1"/>
  <c r="AV39" i="4"/>
  <c r="AV36" i="4"/>
  <c r="AV21" i="4"/>
  <c r="AV16" i="4"/>
  <c r="AV18" i="4"/>
  <c r="AV13" i="4"/>
  <c r="AV31" i="4"/>
  <c r="AV23" i="4"/>
  <c r="AV41" i="4"/>
  <c r="AV30" i="4"/>
  <c r="AV40" i="4"/>
  <c r="AV25" i="4"/>
  <c r="AV24" i="4"/>
  <c r="AV26" i="4"/>
  <c r="AV37" i="4"/>
  <c r="AV22" i="4"/>
  <c r="AV28" i="4"/>
  <c r="AV38" i="4"/>
  <c r="AV33" i="4"/>
  <c r="AV14" i="4"/>
  <c r="AV12" i="4"/>
  <c r="AV20" i="4"/>
  <c r="AV17" i="4"/>
  <c r="AV19" i="4"/>
  <c r="AV15" i="4"/>
  <c r="AV27" i="4"/>
  <c r="AV32" i="4"/>
  <c r="AV35" i="4"/>
  <c r="AV34" i="4"/>
  <c r="AV29" i="4"/>
  <c r="AW28" i="3"/>
  <c r="AX28" i="3" s="1"/>
  <c r="E19" i="12" s="1"/>
  <c r="AV37" i="5"/>
  <c r="AV34" i="5"/>
  <c r="AX34" i="5" s="1"/>
  <c r="AY34" i="5" s="1"/>
  <c r="G25" i="12" s="1"/>
  <c r="AV35" i="5"/>
  <c r="AV39" i="5"/>
  <c r="AV21" i="5"/>
  <c r="AV27" i="5"/>
  <c r="AV18" i="5"/>
  <c r="AV20" i="5"/>
  <c r="AV15" i="5"/>
  <c r="AX15" i="5" s="1"/>
  <c r="AY15" i="5" s="1"/>
  <c r="G6" i="12" s="1"/>
  <c r="AV24" i="5"/>
  <c r="AV31" i="5"/>
  <c r="AV25" i="5"/>
  <c r="AV16" i="5"/>
  <c r="AV26" i="5"/>
  <c r="AV19" i="5"/>
  <c r="AV13" i="5"/>
  <c r="AV22" i="5"/>
  <c r="AV41" i="5"/>
  <c r="AV12" i="5"/>
  <c r="AV40" i="5"/>
  <c r="AV14" i="5"/>
  <c r="AV33" i="5"/>
  <c r="AV17" i="5"/>
  <c r="AV29" i="5"/>
  <c r="AV36" i="5"/>
  <c r="AV28" i="5"/>
  <c r="AV30" i="5"/>
  <c r="AV32" i="5"/>
  <c r="AV23" i="5"/>
  <c r="AV38" i="5"/>
  <c r="AM43" i="6"/>
  <c r="AR41" i="2"/>
  <c r="AS41" i="2" s="1"/>
  <c r="AT41" i="2" s="1"/>
  <c r="D32" i="12" s="1"/>
  <c r="AR27" i="2"/>
  <c r="AS27" i="2" s="1"/>
  <c r="AT27" i="2" s="1"/>
  <c r="D18" i="12" s="1"/>
  <c r="AR15" i="2"/>
  <c r="AS15" i="2" s="1"/>
  <c r="AT15" i="2" s="1"/>
  <c r="D6" i="12" s="1"/>
  <c r="AR35" i="2"/>
  <c r="AS35" i="2" s="1"/>
  <c r="AT35" i="2" s="1"/>
  <c r="D26" i="12" s="1"/>
  <c r="AR17" i="2"/>
  <c r="AS17" i="2" s="1"/>
  <c r="AT17" i="2" s="1"/>
  <c r="D8" i="12" s="1"/>
  <c r="AR39" i="2"/>
  <c r="AS39" i="2" s="1"/>
  <c r="AT39" i="2" s="1"/>
  <c r="D30" i="12" s="1"/>
  <c r="AR16" i="2"/>
  <c r="AS16" i="2" s="1"/>
  <c r="AT16" i="2" s="1"/>
  <c r="D7" i="12" s="1"/>
  <c r="AR30" i="2"/>
  <c r="AS30" i="2" s="1"/>
  <c r="AT30" i="2" s="1"/>
  <c r="D21" i="12" s="1"/>
  <c r="AR19" i="2"/>
  <c r="AS19" i="2" s="1"/>
  <c r="AT19" i="2" s="1"/>
  <c r="D10" i="12" s="1"/>
  <c r="AR36" i="2"/>
  <c r="AS36" i="2" s="1"/>
  <c r="AT36" i="2" s="1"/>
  <c r="D27" i="12" s="1"/>
  <c r="AR13" i="2"/>
  <c r="AR22" i="2"/>
  <c r="AS22" i="2" s="1"/>
  <c r="AT22" i="2" s="1"/>
  <c r="D13" i="12" s="1"/>
  <c r="AR31" i="2"/>
  <c r="AS31" i="2" s="1"/>
  <c r="AT31" i="2" s="1"/>
  <c r="D22" i="12" s="1"/>
  <c r="AR38" i="2"/>
  <c r="AS38" i="2" s="1"/>
  <c r="AT38" i="2" s="1"/>
  <c r="D29" i="12" s="1"/>
  <c r="AR40" i="2"/>
  <c r="AS40" i="2" s="1"/>
  <c r="AT40" i="2" s="1"/>
  <c r="D31" i="12" s="1"/>
  <c r="AR37" i="2"/>
  <c r="AS37" i="2" s="1"/>
  <c r="AT37" i="2" s="1"/>
  <c r="D28" i="12" s="1"/>
  <c r="AR14" i="2"/>
  <c r="AS14" i="2" s="1"/>
  <c r="AT14" i="2" s="1"/>
  <c r="D5" i="12" s="1"/>
  <c r="AR24" i="2"/>
  <c r="AS24" i="2" s="1"/>
  <c r="AT24" i="2" s="1"/>
  <c r="D15" i="12" s="1"/>
  <c r="AR28" i="2"/>
  <c r="AS28" i="2" s="1"/>
  <c r="AT28" i="2" s="1"/>
  <c r="D19" i="12" s="1"/>
  <c r="AR20" i="2"/>
  <c r="AS20" i="2" s="1"/>
  <c r="AT20" i="2" s="1"/>
  <c r="D11" i="12" s="1"/>
  <c r="AR23" i="2"/>
  <c r="AS23" i="2" s="1"/>
  <c r="AT23" i="2" s="1"/>
  <c r="D14" i="12" s="1"/>
  <c r="AR29" i="2"/>
  <c r="AS29" i="2" s="1"/>
  <c r="AT29" i="2" s="1"/>
  <c r="D20" i="12" s="1"/>
  <c r="AR34" i="2"/>
  <c r="AS34" i="2" s="1"/>
  <c r="AT34" i="2" s="1"/>
  <c r="D25" i="12" s="1"/>
  <c r="AR18" i="2"/>
  <c r="AR33" i="2"/>
  <c r="AS33" i="2" s="1"/>
  <c r="AT33" i="2" s="1"/>
  <c r="D24" i="12" s="1"/>
  <c r="AR26" i="2"/>
  <c r="AS26" i="2" s="1"/>
  <c r="AT26" i="2" s="1"/>
  <c r="D17" i="12" s="1"/>
  <c r="AR12" i="2"/>
  <c r="AS12" i="2" s="1"/>
  <c r="AT12" i="2" s="1"/>
  <c r="D3" i="12" s="1"/>
  <c r="AR32" i="2"/>
  <c r="AS32" i="2" s="1"/>
  <c r="AT32" i="2" s="1"/>
  <c r="D23" i="12" s="1"/>
  <c r="AR21" i="2"/>
  <c r="AS21" i="2" s="1"/>
  <c r="AT21" i="2" s="1"/>
  <c r="D12" i="12" s="1"/>
  <c r="AR25" i="2"/>
  <c r="AS25" i="2" s="1"/>
  <c r="AT25" i="2" s="1"/>
  <c r="D16" i="12" s="1"/>
  <c r="AD43" i="9"/>
  <c r="AQ43" i="1"/>
  <c r="AV43" i="6"/>
  <c r="AR43" i="6"/>
  <c r="AN11" i="10"/>
  <c r="AW41" i="3"/>
  <c r="AX41" i="3" s="1"/>
  <c r="E32" i="12" s="1"/>
  <c r="AN37" i="6"/>
  <c r="AN36" i="6"/>
  <c r="AW36" i="6" s="1"/>
  <c r="AX36" i="6" s="1"/>
  <c r="H27" i="12" s="1"/>
  <c r="AN30" i="6"/>
  <c r="AW30" i="6" s="1"/>
  <c r="AX30" i="6" s="1"/>
  <c r="H21" i="12" s="1"/>
  <c r="AN17" i="6"/>
  <c r="AN14" i="6"/>
  <c r="AW14" i="6" s="1"/>
  <c r="AX14" i="6" s="1"/>
  <c r="H5" i="12" s="1"/>
  <c r="AN20" i="6"/>
  <c r="AN31" i="6"/>
  <c r="AW31" i="6" s="1"/>
  <c r="AX31" i="6" s="1"/>
  <c r="H22" i="12" s="1"/>
  <c r="AN21" i="6"/>
  <c r="AW21" i="6" s="1"/>
  <c r="AX21" i="6" s="1"/>
  <c r="H12" i="12" s="1"/>
  <c r="AN38" i="6"/>
  <c r="AW38" i="6" s="1"/>
  <c r="AX38" i="6" s="1"/>
  <c r="H29" i="12" s="1"/>
  <c r="AN28" i="6"/>
  <c r="AN22" i="6"/>
  <c r="AN13" i="6"/>
  <c r="AN40" i="6"/>
  <c r="AW40" i="6" s="1"/>
  <c r="AX40" i="6" s="1"/>
  <c r="H31" i="12" s="1"/>
  <c r="AN34" i="6"/>
  <c r="AW34" i="6" s="1"/>
  <c r="AX34" i="6" s="1"/>
  <c r="H25" i="12" s="1"/>
  <c r="AN23" i="6"/>
  <c r="AN35" i="6"/>
  <c r="AN24" i="6"/>
  <c r="AN32" i="6"/>
  <c r="AW32" i="6" s="1"/>
  <c r="AX32" i="6" s="1"/>
  <c r="H23" i="12" s="1"/>
  <c r="AN26" i="6"/>
  <c r="AN41" i="6"/>
  <c r="AN29" i="6"/>
  <c r="AN12" i="6"/>
  <c r="AN27" i="6"/>
  <c r="AW27" i="6" s="1"/>
  <c r="AX27" i="6" s="1"/>
  <c r="H18" i="12" s="1"/>
  <c r="AN16" i="6"/>
  <c r="AW16" i="6" s="1"/>
  <c r="AX16" i="6" s="1"/>
  <c r="H7" i="12" s="1"/>
  <c r="AN33" i="6"/>
  <c r="AW33" i="6" s="1"/>
  <c r="AX33" i="6" s="1"/>
  <c r="H24" i="12" s="1"/>
  <c r="AN19" i="6"/>
  <c r="AN25" i="6"/>
  <c r="AN15" i="6"/>
  <c r="AN39" i="6"/>
  <c r="AN18" i="6"/>
  <c r="AS43" i="1"/>
  <c r="AW17" i="3"/>
  <c r="AX17" i="3" s="1"/>
  <c r="E8" i="12" s="1"/>
  <c r="AU43" i="3"/>
  <c r="AS13" i="2"/>
  <c r="AT13" i="2" s="1"/>
  <c r="D4" i="12" s="1"/>
  <c r="AJ43" i="2"/>
  <c r="AP43" i="2"/>
  <c r="AW14" i="3"/>
  <c r="AX14" i="3" s="1"/>
  <c r="E5" i="12" s="1"/>
  <c r="AK24" i="11"/>
  <c r="AK17" i="11"/>
  <c r="AK18" i="11"/>
  <c r="AK22" i="11"/>
  <c r="AK35" i="11"/>
  <c r="AK33" i="11"/>
  <c r="AK21" i="11"/>
  <c r="AK15" i="11"/>
  <c r="AK19" i="11"/>
  <c r="AK20" i="11"/>
  <c r="AK13" i="11"/>
  <c r="AK40" i="11"/>
  <c r="AK36" i="11"/>
  <c r="AK31" i="11"/>
  <c r="AK12" i="11"/>
  <c r="AK29" i="11"/>
  <c r="AK41" i="11"/>
  <c r="AK37" i="11"/>
  <c r="AK26" i="11"/>
  <c r="AK32" i="11"/>
  <c r="AK28" i="11"/>
  <c r="AK38" i="11"/>
  <c r="AK27" i="11"/>
  <c r="AK23" i="11"/>
  <c r="AK34" i="11"/>
  <c r="AK39" i="11"/>
  <c r="AI43" i="9"/>
  <c r="AH37" i="9"/>
  <c r="AJ37" i="9" s="1"/>
  <c r="AK37" i="9" s="1"/>
  <c r="K28" i="12" s="1"/>
  <c r="AH25" i="9"/>
  <c r="AJ25" i="9" s="1"/>
  <c r="AK25" i="9" s="1"/>
  <c r="K16" i="12" s="1"/>
  <c r="AH29" i="9"/>
  <c r="AJ29" i="9" s="1"/>
  <c r="AK29" i="9" s="1"/>
  <c r="K20" i="12" s="1"/>
  <c r="AH19" i="9"/>
  <c r="AJ19" i="9" s="1"/>
  <c r="AK19" i="9" s="1"/>
  <c r="K10" i="12" s="1"/>
  <c r="AH31" i="9"/>
  <c r="AJ31" i="9" s="1"/>
  <c r="AK31" i="9" s="1"/>
  <c r="K22" i="12" s="1"/>
  <c r="AH17" i="9"/>
  <c r="AJ17" i="9" s="1"/>
  <c r="AK17" i="9" s="1"/>
  <c r="K8" i="12" s="1"/>
  <c r="AH35" i="9"/>
  <c r="AJ35" i="9" s="1"/>
  <c r="AK35" i="9" s="1"/>
  <c r="K26" i="12" s="1"/>
  <c r="AH13" i="9"/>
  <c r="AJ13" i="9" s="1"/>
  <c r="AK13" i="9" s="1"/>
  <c r="K4" i="12" s="1"/>
  <c r="AH21" i="9"/>
  <c r="AJ21" i="9" s="1"/>
  <c r="AK21" i="9" s="1"/>
  <c r="K12" i="12" s="1"/>
  <c r="AH14" i="9"/>
  <c r="AJ14" i="9" s="1"/>
  <c r="AK14" i="9" s="1"/>
  <c r="K5" i="12" s="1"/>
  <c r="AH22" i="9"/>
  <c r="AJ22" i="9" s="1"/>
  <c r="AK22" i="9" s="1"/>
  <c r="K13" i="12" s="1"/>
  <c r="AH40" i="9"/>
  <c r="AJ40" i="9" s="1"/>
  <c r="AK40" i="9" s="1"/>
  <c r="K31" i="12" s="1"/>
  <c r="AH36" i="9"/>
  <c r="AJ36" i="9" s="1"/>
  <c r="AK36" i="9" s="1"/>
  <c r="K27" i="12" s="1"/>
  <c r="AH34" i="9"/>
  <c r="AJ34" i="9" s="1"/>
  <c r="AK34" i="9" s="1"/>
  <c r="K25" i="12" s="1"/>
  <c r="AH23" i="9"/>
  <c r="AJ23" i="9" s="1"/>
  <c r="AK23" i="9" s="1"/>
  <c r="K14" i="12" s="1"/>
  <c r="AH16" i="9"/>
  <c r="AJ16" i="9" s="1"/>
  <c r="AK16" i="9" s="1"/>
  <c r="K7" i="12" s="1"/>
  <c r="AH28" i="9"/>
  <c r="AJ28" i="9" s="1"/>
  <c r="AK28" i="9" s="1"/>
  <c r="K19" i="12" s="1"/>
  <c r="AH18" i="9"/>
  <c r="AJ18" i="9" s="1"/>
  <c r="AK18" i="9" s="1"/>
  <c r="K9" i="12" s="1"/>
  <c r="AH12" i="9"/>
  <c r="AJ12" i="9" s="1"/>
  <c r="AK12" i="9" s="1"/>
  <c r="K3" i="12" s="1"/>
  <c r="AH30" i="9"/>
  <c r="AJ30" i="9" s="1"/>
  <c r="AK30" i="9" s="1"/>
  <c r="K21" i="12" s="1"/>
  <c r="AH24" i="9"/>
  <c r="AJ24" i="9" s="1"/>
  <c r="AK24" i="9" s="1"/>
  <c r="K15" i="12" s="1"/>
  <c r="AH26" i="9"/>
  <c r="AJ26" i="9" s="1"/>
  <c r="AK26" i="9" s="1"/>
  <c r="K17" i="12" s="1"/>
  <c r="AH32" i="9"/>
  <c r="AJ32" i="9" s="1"/>
  <c r="AK32" i="9" s="1"/>
  <c r="K23" i="12" s="1"/>
  <c r="AH20" i="9"/>
  <c r="AJ20" i="9" s="1"/>
  <c r="AK20" i="9" s="1"/>
  <c r="K11" i="12" s="1"/>
  <c r="AH27" i="9"/>
  <c r="AJ27" i="9" s="1"/>
  <c r="AK27" i="9" s="1"/>
  <c r="K18" i="12" s="1"/>
  <c r="AH15" i="9"/>
  <c r="AJ15" i="9" s="1"/>
  <c r="AK15" i="9" s="1"/>
  <c r="K6" i="12" s="1"/>
  <c r="AH41" i="9"/>
  <c r="AJ41" i="9" s="1"/>
  <c r="AK41" i="9" s="1"/>
  <c r="K32" i="12" s="1"/>
  <c r="AH38" i="9"/>
  <c r="AJ38" i="9" s="1"/>
  <c r="AK38" i="9" s="1"/>
  <c r="K29" i="12" s="1"/>
  <c r="AH33" i="9"/>
  <c r="AJ33" i="9" s="1"/>
  <c r="AK33" i="9" s="1"/>
  <c r="K24" i="12" s="1"/>
  <c r="AH39" i="9"/>
  <c r="AJ39" i="9" s="1"/>
  <c r="AK39" i="9" s="1"/>
  <c r="K30" i="12" s="1"/>
  <c r="AT43" i="3"/>
  <c r="AN29" i="8"/>
  <c r="AO29" i="8" s="1"/>
  <c r="J20" i="12" s="1"/>
  <c r="AN39" i="1"/>
  <c r="AN26" i="1"/>
  <c r="AN29" i="1"/>
  <c r="AW29" i="1" s="1"/>
  <c r="AX29" i="1" s="1"/>
  <c r="C20" i="12" s="1"/>
  <c r="AN28" i="1"/>
  <c r="AN25" i="1"/>
  <c r="AN15" i="1"/>
  <c r="AW15" i="1" s="1"/>
  <c r="AX15" i="1" s="1"/>
  <c r="C6" i="12" s="1"/>
  <c r="AN13" i="1"/>
  <c r="AN20" i="1"/>
  <c r="AN33" i="1"/>
  <c r="AN31" i="1"/>
  <c r="AN40" i="1"/>
  <c r="AN16" i="1"/>
  <c r="AN23" i="1"/>
  <c r="AN22" i="1"/>
  <c r="AN17" i="1"/>
  <c r="AN37" i="1"/>
  <c r="AN32" i="1"/>
  <c r="AN30" i="1"/>
  <c r="AN38" i="1"/>
  <c r="AN21" i="1"/>
  <c r="AN19" i="1"/>
  <c r="AN34" i="1"/>
  <c r="AN18" i="1"/>
  <c r="AN14" i="1"/>
  <c r="AN35" i="1"/>
  <c r="AN36" i="1"/>
  <c r="AN12" i="1"/>
  <c r="AW12" i="1" s="1"/>
  <c r="AX12" i="1" s="1"/>
  <c r="C3" i="12" s="1"/>
  <c r="AN24" i="1"/>
  <c r="AN41" i="1"/>
  <c r="AN27" i="1"/>
  <c r="AM43" i="1"/>
  <c r="AN43" i="4"/>
  <c r="AX11" i="4"/>
  <c r="AW43" i="4"/>
  <c r="AN40" i="8"/>
  <c r="AO40" i="8" s="1"/>
  <c r="J31" i="12" s="1"/>
  <c r="AT43" i="1"/>
  <c r="AH43" i="10"/>
  <c r="AP39" i="4"/>
  <c r="AP36" i="4"/>
  <c r="AP21" i="4"/>
  <c r="AP16" i="4"/>
  <c r="AP13" i="4"/>
  <c r="AP29" i="4"/>
  <c r="AP41" i="4"/>
  <c r="AP25" i="4"/>
  <c r="AP26" i="4"/>
  <c r="AP20" i="4"/>
  <c r="AP18" i="4"/>
  <c r="AP24" i="4"/>
  <c r="AP37" i="4"/>
  <c r="AP15" i="4"/>
  <c r="AP17" i="4"/>
  <c r="AP14" i="4"/>
  <c r="AP32" i="4"/>
  <c r="AP30" i="4"/>
  <c r="AP19" i="4"/>
  <c r="AP27" i="4"/>
  <c r="AP28" i="4"/>
  <c r="AP23" i="4"/>
  <c r="AP33" i="4"/>
  <c r="AP40" i="4"/>
  <c r="AP22" i="4"/>
  <c r="AP34" i="4"/>
  <c r="AP31" i="4"/>
  <c r="AP12" i="4"/>
  <c r="AP38" i="4"/>
  <c r="AP35" i="4"/>
  <c r="AM43" i="3"/>
  <c r="AW11" i="3"/>
  <c r="AR39" i="1"/>
  <c r="AR27" i="1"/>
  <c r="AR40" i="1"/>
  <c r="AR34" i="1"/>
  <c r="AR17" i="1"/>
  <c r="AR22" i="1"/>
  <c r="AR12" i="1"/>
  <c r="AR28" i="1"/>
  <c r="AR16" i="1"/>
  <c r="AR24" i="1"/>
  <c r="AR36" i="1"/>
  <c r="AR20" i="1"/>
  <c r="AR14" i="1"/>
  <c r="AR21" i="1"/>
  <c r="AR35" i="1"/>
  <c r="AR23" i="1"/>
  <c r="AR38" i="1"/>
  <c r="AR13" i="1"/>
  <c r="AR15" i="1"/>
  <c r="AR29" i="1"/>
  <c r="AR41" i="1"/>
  <c r="AR32" i="1"/>
  <c r="AR25" i="1"/>
  <c r="AR31" i="1"/>
  <c r="AR18" i="1"/>
  <c r="AR26" i="1"/>
  <c r="AR19" i="1"/>
  <c r="AR30" i="1"/>
  <c r="AR33" i="1"/>
  <c r="AR37" i="1"/>
  <c r="AL43" i="8"/>
  <c r="AW43" i="5"/>
  <c r="AW22" i="3"/>
  <c r="AX22" i="3" s="1"/>
  <c r="E13" i="12" s="1"/>
  <c r="AO43" i="5"/>
  <c r="AW12" i="3"/>
  <c r="AX12" i="3" s="1"/>
  <c r="E3" i="12" s="1"/>
  <c r="AW21" i="3"/>
  <c r="AX21" i="3" s="1"/>
  <c r="E12" i="12" s="1"/>
  <c r="AN11" i="8"/>
  <c r="AN11" i="6"/>
  <c r="AW11" i="6" s="1"/>
  <c r="AN26" i="10"/>
  <c r="AO26" i="10" s="1"/>
  <c r="L17" i="12" s="1"/>
  <c r="AP43" i="3"/>
  <c r="AS43" i="3"/>
  <c r="AM41" i="11"/>
  <c r="AM37" i="11"/>
  <c r="AM20" i="11"/>
  <c r="AM15" i="11"/>
  <c r="AM19" i="11"/>
  <c r="AM24" i="11"/>
  <c r="AM28" i="11"/>
  <c r="AM18" i="11"/>
  <c r="AM31" i="11"/>
  <c r="AM40" i="11"/>
  <c r="AM22" i="11"/>
  <c r="AM36" i="11"/>
  <c r="AM17" i="11"/>
  <c r="AM33" i="11"/>
  <c r="AM29" i="11"/>
  <c r="AM38" i="11"/>
  <c r="AM23" i="11"/>
  <c r="AM39" i="11"/>
  <c r="AM32" i="11"/>
  <c r="AM26" i="11"/>
  <c r="AM21" i="11"/>
  <c r="AM13" i="11"/>
  <c r="AM35" i="11"/>
  <c r="AM27" i="11"/>
  <c r="AM12" i="11"/>
  <c r="AM34" i="11"/>
  <c r="AR39" i="5"/>
  <c r="AR32" i="5"/>
  <c r="AR13" i="5"/>
  <c r="AR20" i="5"/>
  <c r="AR41" i="5"/>
  <c r="AR40" i="5"/>
  <c r="AR18" i="5"/>
  <c r="AR17" i="5"/>
  <c r="AR31" i="5"/>
  <c r="AR28" i="5"/>
  <c r="AR38" i="5"/>
  <c r="AR26" i="5"/>
  <c r="AR22" i="5"/>
  <c r="AR37" i="5"/>
  <c r="AR24" i="5"/>
  <c r="AR36" i="5"/>
  <c r="AR35" i="5"/>
  <c r="AR23" i="5"/>
  <c r="AR19" i="5"/>
  <c r="AR29" i="5"/>
  <c r="AR21" i="5"/>
  <c r="AR30" i="5"/>
  <c r="AG43" i="7"/>
  <c r="AS43" i="4"/>
  <c r="AP43" i="6"/>
  <c r="AI32" i="8"/>
  <c r="AI18" i="8"/>
  <c r="AI21" i="8"/>
  <c r="AI24" i="8"/>
  <c r="AI31" i="8"/>
  <c r="AI26" i="8"/>
  <c r="AI13" i="8"/>
  <c r="AN13" i="8" s="1"/>
  <c r="AO13" i="8" s="1"/>
  <c r="J4" i="12" s="1"/>
  <c r="AI41" i="8"/>
  <c r="AN41" i="8" s="1"/>
  <c r="AO41" i="8" s="1"/>
  <c r="J32" i="12" s="1"/>
  <c r="AI39" i="8"/>
  <c r="AI35" i="8"/>
  <c r="AI37" i="8"/>
  <c r="AI22" i="8"/>
  <c r="AI20" i="8"/>
  <c r="AI19" i="8"/>
  <c r="AI36" i="8"/>
  <c r="AI38" i="8"/>
  <c r="AI23" i="8"/>
  <c r="AI40" i="8"/>
  <c r="AN11" i="1"/>
  <c r="AW11" i="1" s="1"/>
  <c r="AO36" i="4"/>
  <c r="AO13" i="4"/>
  <c r="AO35" i="4"/>
  <c r="AO34" i="4"/>
  <c r="AO21" i="4"/>
  <c r="AO20" i="4"/>
  <c r="AO28" i="4"/>
  <c r="AO16" i="4"/>
  <c r="AO33" i="4"/>
  <c r="AO41" i="4"/>
  <c r="AO29" i="4"/>
  <c r="AO17" i="4"/>
  <c r="AO37" i="4"/>
  <c r="AO19" i="4"/>
  <c r="AO40" i="4"/>
  <c r="AO31" i="4"/>
  <c r="AO12" i="4"/>
  <c r="AO18" i="4"/>
  <c r="AO25" i="4"/>
  <c r="AO26" i="4"/>
  <c r="AO15" i="4"/>
  <c r="AO32" i="4"/>
  <c r="AO23" i="4"/>
  <c r="AO27" i="4"/>
  <c r="AO22" i="4"/>
  <c r="AO38" i="4"/>
  <c r="AO39" i="4"/>
  <c r="AO14" i="4"/>
  <c r="AO24" i="4"/>
  <c r="AO30" i="4"/>
  <c r="AN43" i="5"/>
  <c r="AQ11" i="6"/>
  <c r="AP43" i="11"/>
  <c r="AK43" i="10"/>
  <c r="AX25" i="5" l="1"/>
  <c r="AY25" i="5" s="1"/>
  <c r="G16" i="12" s="1"/>
  <c r="AW16" i="1"/>
  <c r="AX16" i="1" s="1"/>
  <c r="C7" i="12" s="1"/>
  <c r="AN36" i="8"/>
  <c r="AO36" i="8" s="1"/>
  <c r="J27" i="12" s="1"/>
  <c r="AN38" i="8"/>
  <c r="AO38" i="8" s="1"/>
  <c r="J29" i="12" s="1"/>
  <c r="AW35" i="1"/>
  <c r="AX35" i="1" s="1"/>
  <c r="C26" i="12" s="1"/>
  <c r="AW38" i="1"/>
  <c r="AX38" i="1" s="1"/>
  <c r="C29" i="12" s="1"/>
  <c r="AW27" i="1"/>
  <c r="AX27" i="1" s="1"/>
  <c r="C18" i="12" s="1"/>
  <c r="AW30" i="1"/>
  <c r="AX30" i="1" s="1"/>
  <c r="C21" i="12" s="1"/>
  <c r="AW24" i="1"/>
  <c r="AX24" i="1" s="1"/>
  <c r="C15" i="12" s="1"/>
  <c r="AW28" i="1"/>
  <c r="AX28" i="1" s="1"/>
  <c r="C19" i="12" s="1"/>
  <c r="AR37" i="11"/>
  <c r="AS37" i="11" s="1"/>
  <c r="M28" i="12" s="1"/>
  <c r="AN21" i="8"/>
  <c r="AO21" i="8" s="1"/>
  <c r="J12" i="12" s="1"/>
  <c r="AN37" i="8"/>
  <c r="AO37" i="8" s="1"/>
  <c r="J28" i="12" s="1"/>
  <c r="AN35" i="8"/>
  <c r="AO35" i="8" s="1"/>
  <c r="J26" i="12" s="1"/>
  <c r="AN32" i="8"/>
  <c r="AO32" i="8" s="1"/>
  <c r="J23" i="12" s="1"/>
  <c r="AN26" i="8"/>
  <c r="AO26" i="8" s="1"/>
  <c r="J17" i="12" s="1"/>
  <c r="AN31" i="8"/>
  <c r="AO31" i="8" s="1"/>
  <c r="J22" i="12" s="1"/>
  <c r="AN23" i="8"/>
  <c r="AO23" i="8" s="1"/>
  <c r="J14" i="12" s="1"/>
  <c r="AN24" i="8"/>
  <c r="AO24" i="8" s="1"/>
  <c r="J15" i="12" s="1"/>
  <c r="AW12" i="6"/>
  <c r="AX12" i="6" s="1"/>
  <c r="H3" i="12" s="1"/>
  <c r="AW24" i="6"/>
  <c r="AX24" i="6" s="1"/>
  <c r="H15" i="12" s="1"/>
  <c r="AW13" i="6"/>
  <c r="AX13" i="6" s="1"/>
  <c r="H4" i="12" s="1"/>
  <c r="AW20" i="6"/>
  <c r="AX20" i="6" s="1"/>
  <c r="H11" i="12" s="1"/>
  <c r="AW39" i="6"/>
  <c r="AX39" i="6" s="1"/>
  <c r="H30" i="12" s="1"/>
  <c r="AW37" i="6"/>
  <c r="AX37" i="6" s="1"/>
  <c r="H28" i="12" s="1"/>
  <c r="AW18" i="6"/>
  <c r="AX18" i="6" s="1"/>
  <c r="H9" i="12" s="1"/>
  <c r="AW22" i="6"/>
  <c r="AX22" i="6" s="1"/>
  <c r="H13" i="12" s="1"/>
  <c r="AX28" i="5"/>
  <c r="AY28" i="5" s="1"/>
  <c r="G19" i="12" s="1"/>
  <c r="AX12" i="5"/>
  <c r="AY12" i="5" s="1"/>
  <c r="G3" i="12" s="1"/>
  <c r="AX19" i="5"/>
  <c r="AY19" i="5" s="1"/>
  <c r="G10" i="12" s="1"/>
  <c r="AX30" i="5"/>
  <c r="AY30" i="5" s="1"/>
  <c r="G21" i="12" s="1"/>
  <c r="AX41" i="5"/>
  <c r="AY41" i="5" s="1"/>
  <c r="G32" i="12" s="1"/>
  <c r="AX38" i="4"/>
  <c r="AY38" i="4" s="1"/>
  <c r="F29" i="12" s="1"/>
  <c r="AX22" i="4"/>
  <c r="AY22" i="4" s="1"/>
  <c r="F13" i="12" s="1"/>
  <c r="AX27" i="4"/>
  <c r="AY27" i="4" s="1"/>
  <c r="F18" i="12" s="1"/>
  <c r="AX17" i="4"/>
  <c r="AY17" i="4" s="1"/>
  <c r="F8" i="12" s="1"/>
  <c r="AX21" i="4"/>
  <c r="AY21" i="4" s="1"/>
  <c r="F12" i="12" s="1"/>
  <c r="AX34" i="4"/>
  <c r="AY34" i="4" s="1"/>
  <c r="F25" i="12" s="1"/>
  <c r="AX32" i="4"/>
  <c r="AY32" i="4" s="1"/>
  <c r="F23" i="12" s="1"/>
  <c r="AX24" i="4"/>
  <c r="AY24" i="4" s="1"/>
  <c r="F15" i="12" s="1"/>
  <c r="AX33" i="4"/>
  <c r="AY33" i="4" s="1"/>
  <c r="F24" i="12" s="1"/>
  <c r="AW13" i="1"/>
  <c r="AX13" i="1" s="1"/>
  <c r="C4" i="12" s="1"/>
  <c r="AW26" i="1"/>
  <c r="AX26" i="1" s="1"/>
  <c r="C17" i="12" s="1"/>
  <c r="AW23" i="1"/>
  <c r="AX23" i="1" s="1"/>
  <c r="C14" i="12" s="1"/>
  <c r="AW40" i="1"/>
  <c r="AX40" i="1" s="1"/>
  <c r="C31" i="12" s="1"/>
  <c r="AW37" i="1"/>
  <c r="AX37" i="1" s="1"/>
  <c r="C28" i="12" s="1"/>
  <c r="AW22" i="1"/>
  <c r="AX22" i="1" s="1"/>
  <c r="C13" i="12" s="1"/>
  <c r="AW17" i="1"/>
  <c r="AX17" i="1" s="1"/>
  <c r="C8" i="12" s="1"/>
  <c r="AW19" i="1"/>
  <c r="AX19" i="1" s="1"/>
  <c r="C10" i="12" s="1"/>
  <c r="AW21" i="1"/>
  <c r="AX21" i="1" s="1"/>
  <c r="C12" i="12" s="1"/>
  <c r="AV43" i="4"/>
  <c r="AN39" i="8"/>
  <c r="AO39" i="8" s="1"/>
  <c r="J30" i="12" s="1"/>
  <c r="AW36" i="1"/>
  <c r="AX36" i="1" s="1"/>
  <c r="C27" i="12" s="1"/>
  <c r="AX40" i="5"/>
  <c r="AY40" i="5" s="1"/>
  <c r="G31" i="12" s="1"/>
  <c r="AW28" i="6"/>
  <c r="AX28" i="6" s="1"/>
  <c r="H19" i="12" s="1"/>
  <c r="AX22" i="5"/>
  <c r="AY22" i="5" s="1"/>
  <c r="G13" i="12" s="1"/>
  <c r="AX15" i="4"/>
  <c r="AY15" i="4" s="1"/>
  <c r="F6" i="12" s="1"/>
  <c r="AP43" i="4"/>
  <c r="AW29" i="6"/>
  <c r="AX29" i="6" s="1"/>
  <c r="H20" i="12" s="1"/>
  <c r="AX38" i="5"/>
  <c r="AY38" i="5" s="1"/>
  <c r="G29" i="12" s="1"/>
  <c r="AX16" i="5"/>
  <c r="AY16" i="5" s="1"/>
  <c r="G7" i="12" s="1"/>
  <c r="AU43" i="4"/>
  <c r="AW18" i="1"/>
  <c r="AX18" i="1" s="1"/>
  <c r="C9" i="12" s="1"/>
  <c r="AK43" i="11"/>
  <c r="AW41" i="6"/>
  <c r="AX41" i="6" s="1"/>
  <c r="H32" i="12" s="1"/>
  <c r="AR43" i="2"/>
  <c r="AX31" i="5"/>
  <c r="AY31" i="5" s="1"/>
  <c r="G22" i="12" s="1"/>
  <c r="AX39" i="5"/>
  <c r="AY39" i="5" s="1"/>
  <c r="G30" i="12" s="1"/>
  <c r="AW39" i="1"/>
  <c r="AX39" i="1" s="1"/>
  <c r="C30" i="12" s="1"/>
  <c r="AX16" i="4"/>
  <c r="AY16" i="4" s="1"/>
  <c r="F7" i="12" s="1"/>
  <c r="AX21" i="5"/>
  <c r="AY21" i="5" s="1"/>
  <c r="G12" i="12" s="1"/>
  <c r="AX25" i="4"/>
  <c r="AY25" i="4" s="1"/>
  <c r="F16" i="12" s="1"/>
  <c r="AW31" i="1"/>
  <c r="AX31" i="1" s="1"/>
  <c r="C22" i="12" s="1"/>
  <c r="AW26" i="6"/>
  <c r="AX26" i="6" s="1"/>
  <c r="H17" i="12" s="1"/>
  <c r="AX17" i="5"/>
  <c r="AY17" i="5" s="1"/>
  <c r="G8" i="12" s="1"/>
  <c r="AX32" i="5"/>
  <c r="AY32" i="5" s="1"/>
  <c r="G23" i="12" s="1"/>
  <c r="AM43" i="11"/>
  <c r="AX30" i="4"/>
  <c r="AY30" i="4" s="1"/>
  <c r="F21" i="12" s="1"/>
  <c r="AX18" i="4"/>
  <c r="AY18" i="4" s="1"/>
  <c r="F9" i="12" s="1"/>
  <c r="AX20" i="4"/>
  <c r="AY20" i="4" s="1"/>
  <c r="F11" i="12" s="1"/>
  <c r="AW33" i="1"/>
  <c r="AX33" i="1" s="1"/>
  <c r="C24" i="12" s="1"/>
  <c r="AV43" i="5"/>
  <c r="AX20" i="5"/>
  <c r="AY20" i="5" s="1"/>
  <c r="G11" i="12" s="1"/>
  <c r="AQ43" i="11"/>
  <c r="AR40" i="11"/>
  <c r="AS40" i="11" s="1"/>
  <c r="M31" i="12" s="1"/>
  <c r="AX29" i="4"/>
  <c r="AY29" i="4" s="1"/>
  <c r="F20" i="12" s="1"/>
  <c r="AX26" i="5"/>
  <c r="AY26" i="5" s="1"/>
  <c r="G17" i="12" s="1"/>
  <c r="AX12" i="4"/>
  <c r="AY12" i="4" s="1"/>
  <c r="F3" i="12" s="1"/>
  <c r="AX23" i="5"/>
  <c r="AY23" i="5" s="1"/>
  <c r="G14" i="12" s="1"/>
  <c r="AX31" i="4"/>
  <c r="AY31" i="4" s="1"/>
  <c r="F22" i="12" s="1"/>
  <c r="AN19" i="8"/>
  <c r="AO19" i="8" s="1"/>
  <c r="J10" i="12" s="1"/>
  <c r="AX35" i="4"/>
  <c r="AY35" i="4" s="1"/>
  <c r="F26" i="12" s="1"/>
  <c r="AN20" i="8"/>
  <c r="AO20" i="8" s="1"/>
  <c r="J11" i="12" s="1"/>
  <c r="AX37" i="4"/>
  <c r="AY37" i="4" s="1"/>
  <c r="F28" i="12" s="1"/>
  <c r="AS18" i="2"/>
  <c r="AT18" i="2" s="1"/>
  <c r="D9" i="12" s="1"/>
  <c r="AW23" i="6"/>
  <c r="AX23" i="6" s="1"/>
  <c r="H14" i="12" s="1"/>
  <c r="AY18" i="5"/>
  <c r="G9" i="12" s="1"/>
  <c r="AX23" i="4"/>
  <c r="AY23" i="4" s="1"/>
  <c r="F14" i="12" s="1"/>
  <c r="AW20" i="1"/>
  <c r="AX20" i="1" s="1"/>
  <c r="C11" i="12" s="1"/>
  <c r="AX37" i="5"/>
  <c r="AY37" i="5" s="1"/>
  <c r="G28" i="12" s="1"/>
  <c r="AX14" i="4"/>
  <c r="AY14" i="4" s="1"/>
  <c r="F5" i="12" s="1"/>
  <c r="AW15" i="6"/>
  <c r="AX15" i="6" s="1"/>
  <c r="H6" i="12" s="1"/>
  <c r="AW35" i="6"/>
  <c r="AX35" i="6" s="1"/>
  <c r="H26" i="12" s="1"/>
  <c r="AW17" i="6"/>
  <c r="AX17" i="6" s="1"/>
  <c r="H8" i="12" s="1"/>
  <c r="AX19" i="4"/>
  <c r="AY19" i="4" s="1"/>
  <c r="F10" i="12" s="1"/>
  <c r="AX13" i="4"/>
  <c r="AY13" i="4" s="1"/>
  <c r="F4" i="12" s="1"/>
  <c r="AN22" i="8"/>
  <c r="AO22" i="8" s="1"/>
  <c r="J13" i="12" s="1"/>
  <c r="AR43" i="5"/>
  <c r="AR43" i="1"/>
  <c r="AX40" i="4"/>
  <c r="AY40" i="4" s="1"/>
  <c r="F31" i="12" s="1"/>
  <c r="AW41" i="1"/>
  <c r="AX41" i="1" s="1"/>
  <c r="C32" i="12" s="1"/>
  <c r="AW32" i="1"/>
  <c r="AX32" i="1" s="1"/>
  <c r="C23" i="12" s="1"/>
  <c r="AW19" i="6"/>
  <c r="AX19" i="6" s="1"/>
  <c r="H10" i="12" s="1"/>
  <c r="AX13" i="5"/>
  <c r="AY13" i="5" s="1"/>
  <c r="G4" i="12" s="1"/>
  <c r="AX14" i="5"/>
  <c r="AY14" i="5" s="1"/>
  <c r="G5" i="12" s="1"/>
  <c r="AX11" i="6"/>
  <c r="AX11" i="1"/>
  <c r="AR32" i="11"/>
  <c r="AS32" i="11" s="1"/>
  <c r="M23" i="12" s="1"/>
  <c r="AR22" i="11"/>
  <c r="AS22" i="11" s="1"/>
  <c r="M13" i="12" s="1"/>
  <c r="AL43" i="7"/>
  <c r="AO43" i="4"/>
  <c r="AP43" i="5"/>
  <c r="AR20" i="11"/>
  <c r="AS20" i="11" s="1"/>
  <c r="M11" i="12" s="1"/>
  <c r="AR26" i="11"/>
  <c r="AS26" i="11" s="1"/>
  <c r="M17" i="12" s="1"/>
  <c r="AR24" i="11"/>
  <c r="AS24" i="11" s="1"/>
  <c r="M15" i="12" s="1"/>
  <c r="AR39" i="11"/>
  <c r="AS39" i="11" s="1"/>
  <c r="M30" i="12" s="1"/>
  <c r="AR33" i="11"/>
  <c r="AS33" i="11" s="1"/>
  <c r="M24" i="12" s="1"/>
  <c r="AU43" i="5"/>
  <c r="AJ43" i="9"/>
  <c r="AK11" i="9"/>
  <c r="AX29" i="5"/>
  <c r="AY29" i="5" s="1"/>
  <c r="G20" i="12" s="1"/>
  <c r="AO11" i="8"/>
  <c r="AW25" i="6"/>
  <c r="AX25" i="6" s="1"/>
  <c r="H16" i="12" s="1"/>
  <c r="AX41" i="4"/>
  <c r="AY41" i="4" s="1"/>
  <c r="F32" i="12" s="1"/>
  <c r="AW14" i="1"/>
  <c r="AX14" i="1" s="1"/>
  <c r="C5" i="12" s="1"/>
  <c r="AI43" i="8"/>
  <c r="AX27" i="5"/>
  <c r="AY27" i="5" s="1"/>
  <c r="G18" i="12" s="1"/>
  <c r="AR19" i="11"/>
  <c r="AS19" i="11" s="1"/>
  <c r="M10" i="12" s="1"/>
  <c r="AR29" i="11"/>
  <c r="AS29" i="11" s="1"/>
  <c r="M20" i="12" s="1"/>
  <c r="AR12" i="11"/>
  <c r="AS12" i="11" s="1"/>
  <c r="M3" i="12" s="1"/>
  <c r="AR36" i="11"/>
  <c r="AS36" i="11" s="1"/>
  <c r="M27" i="12" s="1"/>
  <c r="AR34" i="11"/>
  <c r="AS34" i="11" s="1"/>
  <c r="M25" i="12" s="1"/>
  <c r="AL43" i="10"/>
  <c r="AH43" i="9"/>
  <c r="AX39" i="4"/>
  <c r="AY39" i="4" s="1"/>
  <c r="F30" i="12" s="1"/>
  <c r="AN18" i="8"/>
  <c r="AO18" i="8" s="1"/>
  <c r="J9" i="12" s="1"/>
  <c r="AW43" i="3"/>
  <c r="AX11" i="3"/>
  <c r="AW25" i="1"/>
  <c r="AX25" i="1" s="1"/>
  <c r="C16" i="12" s="1"/>
  <c r="AR15" i="11"/>
  <c r="AS15" i="11" s="1"/>
  <c r="M6" i="12" s="1"/>
  <c r="AR17" i="11"/>
  <c r="AS17" i="11" s="1"/>
  <c r="M8" i="12" s="1"/>
  <c r="AR27" i="11"/>
  <c r="AS27" i="11" s="1"/>
  <c r="M18" i="12" s="1"/>
  <c r="AR31" i="11"/>
  <c r="AS31" i="11" s="1"/>
  <c r="M22" i="12" s="1"/>
  <c r="AY11" i="4"/>
  <c r="AX33" i="5"/>
  <c r="AY33" i="5" s="1"/>
  <c r="G24" i="12" s="1"/>
  <c r="AX26" i="4"/>
  <c r="AY26" i="4" s="1"/>
  <c r="F17" i="12" s="1"/>
  <c r="AX35" i="5"/>
  <c r="AY35" i="5" s="1"/>
  <c r="G26" i="12" s="1"/>
  <c r="AX24" i="5"/>
  <c r="AY24" i="5" s="1"/>
  <c r="G15" i="12" s="1"/>
  <c r="AR13" i="11"/>
  <c r="AS13" i="11" s="1"/>
  <c r="M4" i="12" s="1"/>
  <c r="AR35" i="11"/>
  <c r="AS35" i="11" s="1"/>
  <c r="M26" i="12" s="1"/>
  <c r="AR23" i="11"/>
  <c r="AS23" i="11" s="1"/>
  <c r="M14" i="12" s="1"/>
  <c r="AR21" i="11"/>
  <c r="AS21" i="11" s="1"/>
  <c r="M12" i="12" s="1"/>
  <c r="AS11" i="11"/>
  <c r="AY11" i="5"/>
  <c r="AN43" i="10"/>
  <c r="AO11" i="10"/>
  <c r="AQ43" i="6"/>
  <c r="AN43" i="1"/>
  <c r="AN43" i="6"/>
  <c r="AW34" i="1"/>
  <c r="AX34" i="1" s="1"/>
  <c r="C25" i="12" s="1"/>
  <c r="AX28" i="4"/>
  <c r="AY28" i="4" s="1"/>
  <c r="F19" i="12" s="1"/>
  <c r="AX36" i="4"/>
  <c r="AY36" i="4" s="1"/>
  <c r="F27" i="12" s="1"/>
  <c r="AM43" i="8"/>
  <c r="AX36" i="5"/>
  <c r="AY36" i="5" s="1"/>
  <c r="G27" i="12" s="1"/>
  <c r="AT11" i="2"/>
  <c r="AR38" i="11"/>
  <c r="AS38" i="11" s="1"/>
  <c r="M29" i="12" s="1"/>
  <c r="AR18" i="11"/>
  <c r="AS18" i="11" s="1"/>
  <c r="M9" i="12" s="1"/>
  <c r="AR41" i="11"/>
  <c r="AS41" i="11" s="1"/>
  <c r="M32" i="12" s="1"/>
  <c r="AR28" i="11"/>
  <c r="AS28" i="11" s="1"/>
  <c r="M19" i="12" s="1"/>
  <c r="AO11" i="7"/>
  <c r="AN43" i="7"/>
  <c r="AI43" i="11"/>
  <c r="N19" i="12" l="1"/>
  <c r="N3" i="12"/>
  <c r="N21" i="12"/>
  <c r="N7" i="12"/>
  <c r="N31" i="12"/>
  <c r="N6" i="12"/>
  <c r="N4" i="12"/>
  <c r="N13" i="12"/>
  <c r="N29" i="12"/>
  <c r="N15" i="12"/>
  <c r="N5" i="12"/>
  <c r="N12" i="12"/>
  <c r="N22" i="12"/>
  <c r="N8" i="12"/>
  <c r="N23" i="12"/>
  <c r="N28" i="12"/>
  <c r="N10" i="12"/>
  <c r="N27" i="12"/>
  <c r="N14" i="12"/>
  <c r="N26" i="12"/>
  <c r="N17" i="12"/>
  <c r="N25" i="12"/>
  <c r="N18" i="12"/>
  <c r="N9" i="12"/>
  <c r="N32" i="12"/>
  <c r="N30" i="12"/>
  <c r="N16" i="12"/>
  <c r="N11" i="12"/>
  <c r="N24" i="12"/>
  <c r="AS43" i="2"/>
  <c r="N20" i="12"/>
  <c r="E2" i="12"/>
  <c r="E33" i="12" s="1"/>
  <c r="AX43" i="3"/>
  <c r="J2" i="12"/>
  <c r="J33" i="12" s="1"/>
  <c r="AO43" i="8"/>
  <c r="C2" i="12"/>
  <c r="AX43" i="1"/>
  <c r="AN43" i="8"/>
  <c r="AW43" i="1"/>
  <c r="L2" i="12"/>
  <c r="L33" i="12" s="1"/>
  <c r="AO43" i="10"/>
  <c r="AR43" i="11"/>
  <c r="D2" i="12"/>
  <c r="D33" i="12" s="1"/>
  <c r="AT43" i="2"/>
  <c r="H2" i="12"/>
  <c r="H33" i="12" s="1"/>
  <c r="AX43" i="6"/>
  <c r="I2" i="12"/>
  <c r="I33" i="12" s="1"/>
  <c r="AO43" i="7"/>
  <c r="G2" i="12"/>
  <c r="G33" i="12" s="1"/>
  <c r="AY43" i="5"/>
  <c r="F2" i="12"/>
  <c r="F33" i="12" s="1"/>
  <c r="AY43" i="4"/>
  <c r="AW43" i="6"/>
  <c r="AX43" i="5"/>
  <c r="AX43" i="4"/>
  <c r="M2" i="12"/>
  <c r="M33" i="12" s="1"/>
  <c r="AS43" i="11"/>
  <c r="K2" i="12"/>
  <c r="K33" i="12" s="1"/>
  <c r="AK43" i="9"/>
  <c r="N2" i="12" l="1"/>
  <c r="C33" i="12"/>
  <c r="N33" i="12" s="1"/>
</calcChain>
</file>

<file path=xl/sharedStrings.xml><?xml version="1.0" encoding="utf-8"?>
<sst xmlns="http://schemas.openxmlformats.org/spreadsheetml/2006/main" count="1999" uniqueCount="167">
  <si>
    <t>EPS</t>
  </si>
  <si>
    <t>CCF033</t>
  </si>
  <si>
    <t>CCF050</t>
  </si>
  <si>
    <t>CCF055</t>
  </si>
  <si>
    <t>CCF102</t>
  </si>
  <si>
    <t>EAS016</t>
  </si>
  <si>
    <t>EAS027</t>
  </si>
  <si>
    <t>EPS001</t>
  </si>
  <si>
    <t>EPS002</t>
  </si>
  <si>
    <t>EPS005</t>
  </si>
  <si>
    <t>EPS008</t>
  </si>
  <si>
    <t>EPS010</t>
  </si>
  <si>
    <t>EPS012</t>
  </si>
  <si>
    <t>EPS017</t>
  </si>
  <si>
    <t>EPS018</t>
  </si>
  <si>
    <t>EPS025</t>
  </si>
  <si>
    <t>EPS037</t>
  </si>
  <si>
    <t>EPS042</t>
  </si>
  <si>
    <t>EPS046</t>
  </si>
  <si>
    <t>EPS048</t>
  </si>
  <si>
    <t>EPSI01</t>
  </si>
  <si>
    <t>EPSI03</t>
  </si>
  <si>
    <t>EPSI04</t>
  </si>
  <si>
    <t>EPSI05</t>
  </si>
  <si>
    <t>EPSI06</t>
  </si>
  <si>
    <t>EPSS34</t>
  </si>
  <si>
    <t>EPSS40</t>
  </si>
  <si>
    <t>EPSS41</t>
  </si>
  <si>
    <t>ESS024</t>
  </si>
  <si>
    <t>ESS062</t>
  </si>
  <si>
    <t>ESS118</t>
  </si>
  <si>
    <t>ESS207</t>
  </si>
  <si>
    <t>S</t>
  </si>
  <si>
    <t>C</t>
  </si>
  <si>
    <t>EPS FAMILIAR DE COLOMBIA</t>
  </si>
  <si>
    <t>CAJA DE COMPENSACIÓN FAMILIAR DEL ORIENTE COLOMBIANO- COMFAORIENTE</t>
  </si>
  <si>
    <t>CAJACOPI EPS</t>
  </si>
  <si>
    <t>COMFACHOCO - CCF DEL CHOCO</t>
  </si>
  <si>
    <t>EMPRESAS PÚBLICAS DE MEDELLÍN DEPARTAMENTO MÉDICO ANTIOQUIA MEDELLIN</t>
  </si>
  <si>
    <t>FONDO DE PASIVO SOCIAL DE FERROCARRILES NACIONALES DE COLOMBIA.</t>
  </si>
  <si>
    <t>ALIANSALUD</t>
  </si>
  <si>
    <t>SALUD TOTAL S.A. ENTIDAD PROMOTORA DE SALUD</t>
  </si>
  <si>
    <t>ENTIDAD PROMOTORA DE SALUD SANITAS S.A.</t>
  </si>
  <si>
    <t>COMPENSAR E.P.S.</t>
  </si>
  <si>
    <t>EPS SURA</t>
  </si>
  <si>
    <t>COMFENALCO VALLE E.P.S.</t>
  </si>
  <si>
    <t>E.P.S. FAMISANAR LTDA.</t>
  </si>
  <si>
    <t>ENTIDAD PROMOTORA DE SALUD SERVICIO OCCIDENTAL DE SALUD S.A. -S.O.S.</t>
  </si>
  <si>
    <t>CAJA DE PREVISION SOCIAL Y SEGURIDAD DEL CASANARE - CAPRESOCA - E.P.S.</t>
  </si>
  <si>
    <t>NUEVA EPS S.A.</t>
  </si>
  <si>
    <t>COOSALUD CONTRIBUTIVO</t>
  </si>
  <si>
    <t>SALUDMIA EPS</t>
  </si>
  <si>
    <t>ASOCIACIÓN -MUTUAL SER- EMPRESA SOLIDARIA DE SALUD ESS (Contributivo)</t>
  </si>
  <si>
    <t>ASOCIACIÓN DE CABILDOS INDÍGENAS DEL CESAR  -DUSAKAWI</t>
  </si>
  <si>
    <t>ASOCIACIÓN INDÍGENA DEL CAUCA -A.I.C.</t>
  </si>
  <si>
    <t>ANAS WAYUU EPS INDIGENA</t>
  </si>
  <si>
    <t>ENTIDAD PROMOTORA DE SALUD -MALLAMAS EPSI</t>
  </si>
  <si>
    <t>PIJAOS SALUD EPSI</t>
  </si>
  <si>
    <t>CAPITAL SALUD</t>
  </si>
  <si>
    <t>SAVIA SALUD EPS</t>
  </si>
  <si>
    <t>NUEVA EPS SUBSIDIADO (RES 02664)</t>
  </si>
  <si>
    <t>COOPERATIVA DE SALUD Y DESARROLLO INTEGRAL ZONA SUR ORIENTAL DE CARTAGENA LTDA. COOSALUD E.S.S.</t>
  </si>
  <si>
    <t>ASOCIACION MUTUAL LA ESPERANZA ASMET SALUD</t>
  </si>
  <si>
    <t>ASOCIACIÓN MUTUAL EMPRESA SOLIDARIA DE SALUD EMSSANAR ESS</t>
  </si>
  <si>
    <t>ASOCIACIÓN -MUTUAL SER- EMPRESA SOLIDARIA DE SALUD ESS (Subsidiado)</t>
  </si>
  <si>
    <t>TOTAL GENERAL</t>
  </si>
  <si>
    <t>Mn</t>
  </si>
  <si>
    <t>Fc</t>
  </si>
  <si>
    <t>Pn</t>
  </si>
  <si>
    <t>Metas</t>
  </si>
  <si>
    <t>Oportunidad del diagnóstico</t>
  </si>
  <si>
    <t>Estadificación temprana al momento del diagnóstico</t>
  </si>
  <si>
    <t>Estadificación en Gleason score</t>
  </si>
  <si>
    <t>Oportunidad de inicio del tratamiento</t>
  </si>
  <si>
    <t>Tratamiento curativo</t>
  </si>
  <si>
    <t>Tratamiento con terapia sistémica</t>
  </si>
  <si>
    <t>Valoración por cuidado paliativo</t>
  </si>
  <si>
    <t>Resultado final del manejo oncológico en el período</t>
  </si>
  <si>
    <t>Mortalidad temprana por cáncer de próstata</t>
  </si>
  <si>
    <t>Prevalencia</t>
  </si>
  <si>
    <t>Valor a distribuir</t>
  </si>
  <si>
    <t>Ponderación por indicador para pago por gestión de riesgo - Cáncer de próstata</t>
  </si>
  <si>
    <t>RÉGIMEN</t>
  </si>
  <si>
    <t>EPS_NOMBRE</t>
  </si>
  <si>
    <t>Fondo Común</t>
  </si>
  <si>
    <t>PARTICIPACIÓN DE LA POBLACIÓN BDUA HOMBRES</t>
  </si>
  <si>
    <t>POBLACIÓN BDUA HOMBRES de 30 a 70 años</t>
  </si>
  <si>
    <t>POBLACIÓN BDUA PREVALENCIA PASO 1</t>
  </si>
  <si>
    <t>Oportunidad de diagnóstico</t>
  </si>
  <si>
    <t>Estadificación temprana al momento del diagnótico</t>
  </si>
  <si>
    <t>Estadificación Gleason Score</t>
  </si>
  <si>
    <t>Oportunidad del inicio del tratamiento</t>
  </si>
  <si>
    <t>Resultado final del manejo oncológico en el periodo</t>
  </si>
  <si>
    <t>DISTANCIA INDICADOR A META PROPUESTA</t>
  </si>
  <si>
    <t>DISTANCIA PONDERADA POR LA POBLACIÓN DEL INDICADOR A LA META</t>
  </si>
  <si>
    <t>PORCENTAJE CUMPLIMIENTO DE LA DISTANCIA DEL INDICADOR A LA META</t>
  </si>
  <si>
    <t>TOTAL DE DISTRIBUCIÓN DE RECURSOS POR LA DISTANCIA PONDERADA POR POBLACIÓN</t>
  </si>
  <si>
    <t>BALANCE NETO FINAL</t>
  </si>
  <si>
    <t>Resolución 3339 de 2019</t>
  </si>
  <si>
    <t>Ponderación por indicador para pago por gestión de riesgo - Cáncer de pulmón</t>
  </si>
  <si>
    <t>PARTICIPACIÓN DE LA POBLACIÓN BDUA GRAL</t>
  </si>
  <si>
    <t>POBLACIÓN BDUA de 30 a 70 años</t>
  </si>
  <si>
    <t>Mortalidad temprana por cáncer pulmonar</t>
  </si>
  <si>
    <t>Oportunidad de la terapia de adyuvancia</t>
  </si>
  <si>
    <t>Soporte nutricional post quirúgico</t>
  </si>
  <si>
    <t>Mortalidad temprana por cáncer de estómago</t>
  </si>
  <si>
    <t>Ponderación por indicador para pago por gestión de riesgo - Cáncer de estómago</t>
  </si>
  <si>
    <t>Cobertura del tamizaje con mamografía en población objetivo</t>
  </si>
  <si>
    <t>Tamización HER-2 pre-tratamiento</t>
  </si>
  <si>
    <t>Tratamiento conservador</t>
  </si>
  <si>
    <t>Radioterapia adyuvante</t>
  </si>
  <si>
    <t>Mortalidad temprana por cáncer de mama</t>
  </si>
  <si>
    <t>PARTICIPACIÓN DE LA POBLACIÓN BDUA MUJERES</t>
  </si>
  <si>
    <t>POBLACIÓN BDUA MUJERES de 30 a 70 años</t>
  </si>
  <si>
    <t>POBLACIÓN BDUA MUJERES de 50 a 69 años</t>
  </si>
  <si>
    <t>Cobertura de tamizaje con citología cérvico uterina a población objetivo</t>
  </si>
  <si>
    <t>Tratamiento Curativo</t>
  </si>
  <si>
    <t>Tratamiento con radioterapia</t>
  </si>
  <si>
    <t>Mortalidad temprana por CCU</t>
  </si>
  <si>
    <t>POBLACIÓN BDUA MUJERES de 25 a 69 años</t>
  </si>
  <si>
    <t>Valoración nutricional post quirúrgica</t>
  </si>
  <si>
    <t>Mortalidad temprana por cáncer colorrectal</t>
  </si>
  <si>
    <t>Clasificación de riesgo</t>
  </si>
  <si>
    <t>Tasa de remisión completa post inducción</t>
  </si>
  <si>
    <t>Continuidad del tratamienton</t>
  </si>
  <si>
    <t>Profilaxis del SNC con terapia intratecal</t>
  </si>
  <si>
    <t>Mortalidad temprana en adultos</t>
  </si>
  <si>
    <t>Ponderación por indicador para pago por gestión de riesgo - Cáncer de Leucemia linfoide aguda adultos</t>
  </si>
  <si>
    <t>Continuidad del tratamiento</t>
  </si>
  <si>
    <t>PARTICIPACIÓN DE LA POBLACIÓN BDUA DE 18 Y MÁS</t>
  </si>
  <si>
    <t>Mortalidad temprana en niños</t>
  </si>
  <si>
    <t>Estadificación de la enfermedad</t>
  </si>
  <si>
    <t>Mortalidad por Linfoma NoHodgkin en adultos</t>
  </si>
  <si>
    <t>PRÓSTATA</t>
  </si>
  <si>
    <t>ESTÓMAGO</t>
  </si>
  <si>
    <t>MAMA</t>
  </si>
  <si>
    <t>CERVIX</t>
  </si>
  <si>
    <t>COLORRECTAL</t>
  </si>
  <si>
    <t>LLA ADULTOS</t>
  </si>
  <si>
    <t>LLA PEDIATRÍA</t>
  </si>
  <si>
    <t>LMA ADULTOS</t>
  </si>
  <si>
    <t>LMA PEDIATRÍA</t>
  </si>
  <si>
    <t>Suma Cero</t>
  </si>
  <si>
    <t>PULMÓN</t>
  </si>
  <si>
    <t>Cálculo y Resultado de Distribución de Recursos Cáncer de Pulmón 2024</t>
  </si>
  <si>
    <t>POBLACIÓN BDUA GRAL ENERO 2024</t>
  </si>
  <si>
    <t>POBLACIÓN BDUA HOMBRES ENERO 2024</t>
  </si>
  <si>
    <t>Cálculo y Resultado de Distribución de Recursos Cáncer de Estómago 2024</t>
  </si>
  <si>
    <t>Cálculo y Resultado de Distribución de Recursos Cáncer de Próstata 2024</t>
  </si>
  <si>
    <t>POBLACIÓN BDUA MUJERES ENERO 2024</t>
  </si>
  <si>
    <t>Cálculo y Resultado de Distribución de Recursos Cáncer de Mama 2024</t>
  </si>
  <si>
    <t>Cálculo y Resultado de Distribución de Recursos Cáncer de Cervix 2024</t>
  </si>
  <si>
    <t>Resultado País - Indicacores del Paso 2</t>
  </si>
  <si>
    <t>Cálculo y Resultado de Distribución de Recursos Cáncer de Colorrectal 2024</t>
  </si>
  <si>
    <t>Mortalidad temprana en LLAA</t>
  </si>
  <si>
    <t>Cálculo y Resultado de Distribución de Recursos Leucemia Linfoide Aguda en Adultos 2024</t>
  </si>
  <si>
    <t>POBLACIÓN BDUA DE 18 Y MÁS ENERO 2024</t>
  </si>
  <si>
    <t>Mortalidad temprana en LLAN</t>
  </si>
  <si>
    <t>POBLACIÓN BDUA MENOR DE 18 ENERO 2024</t>
  </si>
  <si>
    <t>PARTICIPACIÓN DE LA POBLACIÓN BDUA MENOR DE 18</t>
  </si>
  <si>
    <t>Mortalidad temprana LMAA</t>
  </si>
  <si>
    <t>Cálculo y Resultado de Distribución de Recursos Leucemia Mieloide Aguda en Adultos 2024</t>
  </si>
  <si>
    <t>Mortalidad temprana en LMAN</t>
  </si>
  <si>
    <t>Cálculo y Resultado de Distribución de Recursos Linfoma No Hodgkin 2024</t>
  </si>
  <si>
    <t>Resultado País - Indicadores del Paso 2</t>
  </si>
  <si>
    <t>LNH ADULTOS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</si>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</sst>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;[Red]\-#,##0.00;&quot;-&quot;"/>
    <numFmt numFmtId="165" formatCode="0.0%"/>
    <numFmt numFmtId="166" formatCode="\$#,##0.00;[Red]\-\$#,##0.00"/>
  </numFmts>
  <fonts count="4" x14ac:knownFonts="1">
    <font>
      <sz val="11"/>
      <color theme="1"/>
      <name val="Calibri"/>
      <family val="2"/>
      <scheme val="minor"/>
    </font>
    <font>
      <b/>
      <sz val="16"/>
      <color rgb="FF3379CD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66092"/>
        <bgColor indexed="64"/>
      </patternFill>
    </fill>
    <fill>
      <patternFill patternType="solid">
        <fgColor rgb="FF98D059"/>
        <bgColor indexed="64"/>
      </patternFill>
    </fill>
    <fill>
      <patternFill patternType="solid">
        <fgColor rgb="FF60497A"/>
        <bgColor indexed="64"/>
      </patternFill>
    </fill>
    <fill>
      <patternFill patternType="solid">
        <fgColor rgb="FFE26B0A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0" fillId="0" borderId="1" xfId="0" applyNumberFormat="1" applyBorder="1"/>
    <xf numFmtId="165" fontId="0" fillId="0" borderId="1" xfId="0" applyNumberFormat="1" applyBorder="1"/>
    <xf numFmtId="166" fontId="0" fillId="0" borderId="1" xfId="0" applyNumberFormat="1" applyBorder="1"/>
    <xf numFmtId="0" fontId="0" fillId="0" borderId="1" xfId="0" applyBorder="1"/>
    <xf numFmtId="3" fontId="0" fillId="0" borderId="1" xfId="0" applyNumberFormat="1" applyBorder="1"/>
    <xf numFmtId="10" fontId="0" fillId="0" borderId="1" xfId="0" applyNumberFormat="1" applyBorder="1"/>
    <xf numFmtId="4" fontId="0" fillId="0" borderId="1" xfId="0" applyNumberFormat="1" applyBorder="1"/>
    <xf numFmtId="0" fontId="2" fillId="2" borderId="1" xfId="0" applyFont="1" applyFill="1" applyBorder="1" applyAlignment="1">
      <alignment horizontal="left" wrapText="1"/>
    </xf>
    <xf numFmtId="10" fontId="0" fillId="0" borderId="1" xfId="1" applyNumberFormat="1" applyFont="1" applyBorder="1"/>
    <xf numFmtId="10" fontId="0" fillId="0" borderId="0" xfId="1" applyNumberFormat="1" applyFont="1"/>
    <xf numFmtId="164" fontId="0" fillId="0" borderId="0" xfId="0" applyNumberFormat="1"/>
    <xf numFmtId="4" fontId="0" fillId="0" borderId="0" xfId="0" applyNumberFormat="1"/>
    <xf numFmtId="3" fontId="0" fillId="0" borderId="0" xfId="0" applyNumberFormat="1"/>
    <xf numFmtId="43" fontId="0" fillId="0" borderId="1" xfId="2" applyFont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3">
    <cellStyle name="Millares" xfId="2" builtinId="3"/>
    <cellStyle name="Normal" xfId="0" builtinId="0"/>
    <cellStyle name="Porcentaje" xfId="1" builtinId="5"/>
  </cellStyles>
  <dxfs count="7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4" formatCode="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4" formatCode="0.00%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3" formatCode="#,##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66" formatCode="\$#,##0.00;[Red]\-\$#,##0.00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6</xdr:col>
      <xdr:colOff>333034</xdr:colOff>
      <xdr:row>7</xdr:row>
      <xdr:rowOff>14847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"/>
          <a:ext cx="9673884" cy="12848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333034</xdr:colOff>
      <xdr:row>6</xdr:row>
      <xdr:rowOff>179947</xdr:rowOff>
    </xdr:to>
    <xdr:pic>
      <xdr:nvPicPr>
        <xdr:cNvPr id="2" name="Picture 1" descr="Paso3.pn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48434" cy="1322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AX63"/>
  <sheetViews>
    <sheetView tabSelected="1" workbookViewId="0">
      <selection activeCell="H4" sqref="H4"/>
    </sheetView>
  </sheetViews>
  <sheetFormatPr baseColWidth="10" defaultColWidth="8.710937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6" width="18.28515625" customWidth="1"/>
    <col min="47" max="49" width="24" customWidth="1"/>
    <col min="50" max="50" width="18.28515625" customWidth="1"/>
  </cols>
  <sheetData>
    <row r="4" spans="1:50" x14ac:dyDescent="0.25">
      <c r="I4" t="s">
        <v>166</v>
      </c>
    </row>
    <row r="8" spans="1:50" ht="21" customHeight="1" x14ac:dyDescent="0.35">
      <c r="A8" s="1" t="s">
        <v>148</v>
      </c>
    </row>
    <row r="9" spans="1:50" ht="21" customHeight="1" x14ac:dyDescent="0.35">
      <c r="A9" s="1" t="s">
        <v>98</v>
      </c>
    </row>
    <row r="10" spans="1:50" ht="75.95" customHeight="1" x14ac:dyDescent="0.25">
      <c r="A10" s="2" t="s">
        <v>0</v>
      </c>
      <c r="B10" s="2" t="s">
        <v>82</v>
      </c>
      <c r="C10" s="2" t="s">
        <v>83</v>
      </c>
      <c r="D10" s="3" t="s">
        <v>84</v>
      </c>
      <c r="E10" s="3" t="s">
        <v>146</v>
      </c>
      <c r="F10" s="3" t="s">
        <v>85</v>
      </c>
      <c r="G10" s="3" t="s">
        <v>86</v>
      </c>
      <c r="H10" s="3" t="s">
        <v>87</v>
      </c>
      <c r="I10" s="3" t="s">
        <v>88</v>
      </c>
      <c r="J10" s="3" t="s">
        <v>89</v>
      </c>
      <c r="K10" s="3" t="s">
        <v>90</v>
      </c>
      <c r="L10" s="3" t="s">
        <v>91</v>
      </c>
      <c r="M10" s="3" t="s">
        <v>74</v>
      </c>
      <c r="N10" s="3" t="s">
        <v>75</v>
      </c>
      <c r="O10" s="3" t="s">
        <v>76</v>
      </c>
      <c r="P10" s="3" t="s">
        <v>92</v>
      </c>
      <c r="Q10" s="3" t="s">
        <v>78</v>
      </c>
      <c r="R10" s="3" t="s">
        <v>79</v>
      </c>
      <c r="S10" s="4" t="s">
        <v>93</v>
      </c>
      <c r="T10" s="4" t="s">
        <v>93</v>
      </c>
      <c r="U10" s="4" t="s">
        <v>93</v>
      </c>
      <c r="V10" s="4" t="s">
        <v>93</v>
      </c>
      <c r="W10" s="4" t="s">
        <v>93</v>
      </c>
      <c r="X10" s="4" t="s">
        <v>93</v>
      </c>
      <c r="Y10" s="4" t="s">
        <v>93</v>
      </c>
      <c r="Z10" s="4" t="s">
        <v>93</v>
      </c>
      <c r="AA10" s="4" t="s">
        <v>93</v>
      </c>
      <c r="AB10" s="4" t="s">
        <v>93</v>
      </c>
      <c r="AC10" s="5" t="s">
        <v>94</v>
      </c>
      <c r="AD10" s="5" t="s">
        <v>94</v>
      </c>
      <c r="AE10" s="5" t="s">
        <v>94</v>
      </c>
      <c r="AF10" s="5" t="s">
        <v>94</v>
      </c>
      <c r="AG10" s="5" t="s">
        <v>94</v>
      </c>
      <c r="AH10" s="5" t="s">
        <v>94</v>
      </c>
      <c r="AI10" s="5" t="s">
        <v>94</v>
      </c>
      <c r="AJ10" s="5" t="s">
        <v>94</v>
      </c>
      <c r="AK10" s="5" t="s">
        <v>94</v>
      </c>
      <c r="AL10" s="5" t="s">
        <v>94</v>
      </c>
      <c r="AM10" s="6" t="s">
        <v>95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95</v>
      </c>
      <c r="AS10" s="6" t="s">
        <v>95</v>
      </c>
      <c r="AT10" s="6" t="s">
        <v>95</v>
      </c>
      <c r="AU10" s="6" t="s">
        <v>95</v>
      </c>
      <c r="AV10" s="6" t="s">
        <v>95</v>
      </c>
      <c r="AW10" s="3" t="s">
        <v>96</v>
      </c>
      <c r="AX10" s="3" t="s">
        <v>97</v>
      </c>
    </row>
    <row r="11" spans="1:50" x14ac:dyDescent="0.25">
      <c r="A11" t="s">
        <v>1</v>
      </c>
      <c r="B11" t="s">
        <v>32</v>
      </c>
      <c r="C11" t="s">
        <v>34</v>
      </c>
      <c r="D11">
        <v>322970988.99193615</v>
      </c>
      <c r="E11">
        <v>118089</v>
      </c>
      <c r="F11">
        <v>5.0051599062316101E-3</v>
      </c>
      <c r="G11">
        <v>47375</v>
      </c>
      <c r="H11">
        <v>108336</v>
      </c>
      <c r="I11">
        <v>101</v>
      </c>
      <c r="J11">
        <v>0</v>
      </c>
      <c r="K11">
        <v>1</v>
      </c>
      <c r="L11">
        <v>28.333300000000001</v>
      </c>
      <c r="N11">
        <v>1</v>
      </c>
      <c r="O11">
        <v>0.1429</v>
      </c>
      <c r="Q11">
        <v>6.33</v>
      </c>
      <c r="R11">
        <v>36</v>
      </c>
      <c r="S11" s="7">
        <f>IF(I11="","",IF(I11&gt;I43,0,(I43-I11)))</f>
        <v>0</v>
      </c>
      <c r="T11" s="7">
        <f>IF(J11="","",IF(J11&lt;J43,0,(J11-J43)))</f>
        <v>0</v>
      </c>
      <c r="U11" s="7">
        <f>IF(K11="","",IF(K11&lt;K43,0,(K11-K43)))</f>
        <v>6.9999999999999951E-2</v>
      </c>
      <c r="V11" s="7">
        <f>IF(L11="","",IF(L11&gt;L43,0,(L43-L11)))</f>
        <v>31.666699999999999</v>
      </c>
      <c r="W11" s="7" t="str">
        <f>IF(M11="","",IF(M11&lt;M43,0,(M11-M43)))</f>
        <v/>
      </c>
      <c r="X11" s="7">
        <f>IF(N11="","",IF(N11&lt;N43,0,(N11-N43)))</f>
        <v>0.6</v>
      </c>
      <c r="Y11" s="7">
        <f>IF(O11="","",IF(O11&lt;O43,0,(O11-O43)))</f>
        <v>0</v>
      </c>
      <c r="Z11" s="7" t="str">
        <f>IF(P11="","",IF(P11&lt;P43,0,(P11-P43)))</f>
        <v/>
      </c>
      <c r="AA11" s="7">
        <f>IF(Q11="","",IF(Q11&gt;Q43,0,(Q43-Q11)))</f>
        <v>0</v>
      </c>
      <c r="AB11" s="7">
        <f>IF(R11="","",IF(R11&lt;R43,0,(R11-R43)))</f>
        <v>0</v>
      </c>
      <c r="AC11" s="7">
        <f t="shared" ref="AC11:AC41" si="0">IF(I11&lt;&gt;"",E11*S11,"")</f>
        <v>0</v>
      </c>
      <c r="AD11" s="7">
        <f>IF(J11&lt;&gt;"",E11*T11,"")</f>
        <v>0</v>
      </c>
      <c r="AE11" s="7">
        <f t="shared" ref="AE11:AE41" si="1">IF(K11&lt;&gt;"",E11*U11,"")</f>
        <v>8266.2299999999941</v>
      </c>
      <c r="AF11" s="7">
        <f t="shared" ref="AF11:AF41" si="2">IF(L11&lt;&gt;"",E11*V11,"")</f>
        <v>3739488.9362999997</v>
      </c>
      <c r="AG11" s="7" t="str">
        <f t="shared" ref="AG11:AG41" si="3">IF(M11&lt;&gt;"",E11*W11,"")</f>
        <v/>
      </c>
      <c r="AH11" s="7">
        <f t="shared" ref="AH11:AH41" si="4">IF(N11&lt;&gt;"",E11*X11,"")</f>
        <v>70853.399999999994</v>
      </c>
      <c r="AI11" s="7">
        <f t="shared" ref="AI11:AI41" si="5">IF(O11&lt;&gt;"",E11*Y11,"")</f>
        <v>0</v>
      </c>
      <c r="AJ11" s="7" t="str">
        <f t="shared" ref="AJ11:AJ41" si="6">IF(P11&lt;&gt;"",E11*Z11,"")</f>
        <v/>
      </c>
      <c r="AK11" s="7">
        <f t="shared" ref="AK11:AK41" si="7">IF(Q11&lt;&gt;"",G11*AA11,"")</f>
        <v>0</v>
      </c>
      <c r="AL11" s="7">
        <f>IF(R11&lt;&gt;"",H11*AB11,"")</f>
        <v>0</v>
      </c>
      <c r="AM11" s="8">
        <f t="shared" ref="AM11:AV11" si="8">IFERROR(IF(AC11&lt;&gt;"",AC11/AC43,""),0)</f>
        <v>0</v>
      </c>
      <c r="AN11" s="8">
        <f t="shared" si="8"/>
        <v>0</v>
      </c>
      <c r="AO11" s="8">
        <f t="shared" si="8"/>
        <v>8.9061624270976459E-3</v>
      </c>
      <c r="AP11" s="8">
        <f t="shared" si="8"/>
        <v>4.9402151616444109E-2</v>
      </c>
      <c r="AQ11" s="8" t="str">
        <f t="shared" si="8"/>
        <v/>
      </c>
      <c r="AR11" s="8">
        <f t="shared" si="8"/>
        <v>1.6670709088649437E-2</v>
      </c>
      <c r="AS11" s="8">
        <f t="shared" si="8"/>
        <v>0</v>
      </c>
      <c r="AT11" s="8" t="str">
        <f t="shared" si="8"/>
        <v/>
      </c>
      <c r="AU11" s="8">
        <f t="shared" si="8"/>
        <v>0</v>
      </c>
      <c r="AV11" s="8">
        <f t="shared" si="8"/>
        <v>0</v>
      </c>
      <c r="AW11" s="9">
        <f>(IF(AM11="",0,D58*C63*AM11))+(IF(AN11="",0,D58*D63*AN11))+(IF(AO11="",0,D58*E63*AO11))+(IF(AP11="",0,D58*F63*AP11))+(IF(AQ11="",0,D58*G63*AQ11))+(IF(AR11="",0,D58*H63*AR11))+(IF(AS11="",0,D58*I63*AS11))+(IF(AT11="",0,D58*J63*AT11))+(IF(AU11="",0,D58*K63*AU11))+(IF(AV11="",0,D58*L63*AV11))</f>
        <v>488413089.59057784</v>
      </c>
      <c r="AX11" s="9">
        <f t="shared" ref="AX11:AX41" si="9">(AW11-D11)</f>
        <v>165442100.59864169</v>
      </c>
    </row>
    <row r="12" spans="1:50" x14ac:dyDescent="0.25">
      <c r="A12" t="s">
        <v>2</v>
      </c>
      <c r="B12" t="s">
        <v>32</v>
      </c>
      <c r="C12" t="s">
        <v>35</v>
      </c>
      <c r="D12">
        <v>307313231.60573733</v>
      </c>
      <c r="E12">
        <v>112364</v>
      </c>
      <c r="F12">
        <v>4.7625078348009437E-3</v>
      </c>
      <c r="G12">
        <v>48814</v>
      </c>
      <c r="H12">
        <v>103275</v>
      </c>
      <c r="I12">
        <v>58.375</v>
      </c>
      <c r="J12">
        <v>0.20830000000000001</v>
      </c>
      <c r="K12">
        <v>1</v>
      </c>
      <c r="L12">
        <v>84.117599999999996</v>
      </c>
      <c r="M12">
        <v>0.2</v>
      </c>
      <c r="N12">
        <v>0.58330000000000004</v>
      </c>
      <c r="O12">
        <v>8.3299999999999999E-2</v>
      </c>
      <c r="P12">
        <v>0.2</v>
      </c>
      <c r="Q12">
        <v>14.34</v>
      </c>
      <c r="R12">
        <v>138.47</v>
      </c>
      <c r="S12" s="7">
        <f>IF(I12="","",IF(I12&gt;I43,0,(I43-I12)))</f>
        <v>0</v>
      </c>
      <c r="T12" s="7">
        <f>IF(J12="","",IF(J12&lt;J43,0,(J12-J43)))</f>
        <v>0</v>
      </c>
      <c r="U12" s="7">
        <f>IF(K12="","",IF(K12&lt;K43,0,(K12-K43)))</f>
        <v>6.9999999999999951E-2</v>
      </c>
      <c r="V12" s="7">
        <f>IF(L12="","",IF(L12&gt;L43,0,(L43-L12)))</f>
        <v>0</v>
      </c>
      <c r="W12" s="7">
        <f>IF(M12="","",IF(M12&lt;M43,0,(M12-M43)))</f>
        <v>0</v>
      </c>
      <c r="X12" s="7">
        <f>IF(N12="","",IF(N12&lt;N43,0,(N12-N43)))</f>
        <v>0.18330000000000002</v>
      </c>
      <c r="Y12" s="7">
        <f>IF(O12="","",IF(O12&lt;O43,0,(O12-O43)))</f>
        <v>0</v>
      </c>
      <c r="Z12" s="7">
        <f>IF(P12="","",IF(P12&lt;P43,0,(P12-P43)))</f>
        <v>0</v>
      </c>
      <c r="AA12" s="7">
        <f>IF(Q12="","",IF(Q12&gt;Q43,0,(Q43-Q12)))</f>
        <v>0</v>
      </c>
      <c r="AB12" s="7">
        <f>IF(R12="","",IF(R12&lt;R43,0,(R12-R43)))</f>
        <v>0</v>
      </c>
      <c r="AC12" s="7">
        <f t="shared" si="0"/>
        <v>0</v>
      </c>
      <c r="AD12" s="7">
        <f t="shared" ref="AD12:AD41" si="10">IF(J12&lt;&gt;"",E12*T12,"")</f>
        <v>0</v>
      </c>
      <c r="AE12" s="7">
        <f t="shared" si="1"/>
        <v>7865.4799999999941</v>
      </c>
      <c r="AF12" s="7">
        <f t="shared" si="2"/>
        <v>0</v>
      </c>
      <c r="AG12" s="7">
        <f t="shared" si="3"/>
        <v>0</v>
      </c>
      <c r="AH12" s="7">
        <f t="shared" si="4"/>
        <v>20596.321200000002</v>
      </c>
      <c r="AI12" s="7">
        <f t="shared" si="5"/>
        <v>0</v>
      </c>
      <c r="AJ12" s="7">
        <f t="shared" si="6"/>
        <v>0</v>
      </c>
      <c r="AK12" s="7">
        <f t="shared" si="7"/>
        <v>0</v>
      </c>
      <c r="AL12" s="7">
        <f t="shared" ref="AL12:AL41" si="11">IF(R12&lt;&gt;"",H12*AB12,"")</f>
        <v>0</v>
      </c>
      <c r="AM12" s="8">
        <f t="shared" ref="AM12:AV12" si="12">IFERROR(IF(AC12&lt;&gt;"",AC12/AC43,""),0)</f>
        <v>0</v>
      </c>
      <c r="AN12" s="8">
        <f t="shared" si="12"/>
        <v>0</v>
      </c>
      <c r="AO12" s="8">
        <f t="shared" si="12"/>
        <v>8.4743882576565135E-3</v>
      </c>
      <c r="AP12" s="8">
        <f t="shared" si="12"/>
        <v>0</v>
      </c>
      <c r="AQ12" s="8">
        <f t="shared" si="12"/>
        <v>0</v>
      </c>
      <c r="AR12" s="8">
        <f t="shared" si="12"/>
        <v>4.8459958029054796E-3</v>
      </c>
      <c r="AS12" s="8">
        <f t="shared" si="12"/>
        <v>0</v>
      </c>
      <c r="AT12" s="8">
        <f t="shared" si="12"/>
        <v>0</v>
      </c>
      <c r="AU12" s="8">
        <f t="shared" si="12"/>
        <v>0</v>
      </c>
      <c r="AV12" s="8">
        <f t="shared" si="12"/>
        <v>0</v>
      </c>
      <c r="AW12" s="9">
        <f>(IF(AM12="",0,D58*C63*AM12))+(IF(AN12="",0,D58*D63*AN12))+(IF(AO12="",0,D58*E63*AO12))+(IF(AP12="",0,D58*F63*AP12))+(IF(AQ12="",0,D58*G63*AQ12))+(IF(AR12="",0,D58*H63*AR12))+(IF(AS12="",0,D58*I63*AS12))+(IF(AT12="",0,D58*J63*AT12))+(IF(AU12="",0,D58*K63*AU12))+(IF(AV12="",0,D58*L63*AV12))</f>
        <v>68754722.063809961</v>
      </c>
      <c r="AX12" s="9">
        <f t="shared" si="9"/>
        <v>-238558509.54192737</v>
      </c>
    </row>
    <row r="13" spans="1:50" x14ac:dyDescent="0.25">
      <c r="A13" t="s">
        <v>3</v>
      </c>
      <c r="B13" t="s">
        <v>32</v>
      </c>
      <c r="C13" t="s">
        <v>36</v>
      </c>
      <c r="D13">
        <v>2007781238.4798603</v>
      </c>
      <c r="E13">
        <v>734112</v>
      </c>
      <c r="F13">
        <v>3.1115073792508191E-2</v>
      </c>
      <c r="G13">
        <v>302057</v>
      </c>
      <c r="H13">
        <v>671259</v>
      </c>
      <c r="I13">
        <v>91.613299999999995</v>
      </c>
      <c r="J13">
        <v>0.4153</v>
      </c>
      <c r="K13">
        <v>0.97440000000000004</v>
      </c>
      <c r="L13">
        <v>56.012</v>
      </c>
      <c r="M13">
        <v>0.28849999999999998</v>
      </c>
      <c r="N13">
        <v>0.71199999999999997</v>
      </c>
      <c r="O13">
        <v>0.17599999999999999</v>
      </c>
      <c r="P13">
        <v>5.7700000000000001E-2</v>
      </c>
      <c r="Q13">
        <v>7.61</v>
      </c>
      <c r="R13">
        <v>119.77</v>
      </c>
      <c r="S13" s="7">
        <f>IF(I13="","",IF(I13&gt;I43,0,(I43-I13)))</f>
        <v>0</v>
      </c>
      <c r="T13" s="7">
        <f>IF(J13="","",IF(J13&lt;J43,0,(J13-J43)))</f>
        <v>0</v>
      </c>
      <c r="U13" s="7">
        <f>IF(K13="","",IF(K13&lt;K43,0,(K13-K43)))</f>
        <v>4.4399999999999995E-2</v>
      </c>
      <c r="V13" s="7">
        <f>IF(L13="","",IF(L13&gt;L43,0,(L43-L13)))</f>
        <v>3.9879999999999995</v>
      </c>
      <c r="W13" s="7">
        <f>IF(M13="","",IF(M13&lt;M43,0,(M13-M43)))</f>
        <v>0</v>
      </c>
      <c r="X13" s="7">
        <f>IF(N13="","",IF(N13&lt;N43,0,(N13-N43)))</f>
        <v>0.31199999999999994</v>
      </c>
      <c r="Y13" s="7">
        <f>IF(O13="","",IF(O13&lt;O43,0,(O13-O43)))</f>
        <v>0</v>
      </c>
      <c r="Z13" s="7">
        <f>IF(P13="","",IF(P13&lt;P43,0,(P13-P43)))</f>
        <v>0</v>
      </c>
      <c r="AA13" s="7">
        <f>IF(Q13="","",IF(Q13&gt;Q43,0,(Q43-Q13)))</f>
        <v>0</v>
      </c>
      <c r="AB13" s="7">
        <f>IF(R13="","",IF(R13&lt;R43,0,(R13-R43)))</f>
        <v>0</v>
      </c>
      <c r="AC13" s="7">
        <f t="shared" si="0"/>
        <v>0</v>
      </c>
      <c r="AD13" s="7">
        <f t="shared" si="10"/>
        <v>0</v>
      </c>
      <c r="AE13" s="7">
        <f t="shared" si="1"/>
        <v>32594.572799999998</v>
      </c>
      <c r="AF13" s="7">
        <f t="shared" si="2"/>
        <v>2927638.6559999995</v>
      </c>
      <c r="AG13" s="7">
        <f t="shared" si="3"/>
        <v>0</v>
      </c>
      <c r="AH13" s="7">
        <f t="shared" si="4"/>
        <v>229042.94399999996</v>
      </c>
      <c r="AI13" s="7">
        <f t="shared" si="5"/>
        <v>0</v>
      </c>
      <c r="AJ13" s="7">
        <f t="shared" si="6"/>
        <v>0</v>
      </c>
      <c r="AK13" s="7">
        <f t="shared" si="7"/>
        <v>0</v>
      </c>
      <c r="AL13" s="7">
        <f t="shared" si="11"/>
        <v>0</v>
      </c>
      <c r="AM13" s="8">
        <f t="shared" ref="AM13:AV13" si="13">IFERROR(IF(AC13&lt;&gt;"",AC13/AC43,""),0)</f>
        <v>0</v>
      </c>
      <c r="AN13" s="8">
        <f t="shared" si="13"/>
        <v>0</v>
      </c>
      <c r="AO13" s="8">
        <f t="shared" si="13"/>
        <v>3.5117890452922206E-2</v>
      </c>
      <c r="AP13" s="8">
        <f t="shared" si="13"/>
        <v>3.8676848955991022E-2</v>
      </c>
      <c r="AQ13" s="8">
        <f t="shared" si="13"/>
        <v>0</v>
      </c>
      <c r="AR13" s="8">
        <f t="shared" si="13"/>
        <v>5.3890261980819885E-2</v>
      </c>
      <c r="AS13" s="8">
        <f t="shared" si="13"/>
        <v>0</v>
      </c>
      <c r="AT13" s="8">
        <f t="shared" si="13"/>
        <v>0</v>
      </c>
      <c r="AU13" s="8">
        <f t="shared" si="13"/>
        <v>0</v>
      </c>
      <c r="AV13" s="8">
        <f t="shared" si="13"/>
        <v>0</v>
      </c>
      <c r="AW13" s="9">
        <f>(IF(AM13="",0,D58*C63*AM13))+(IF(AN13="",0,D58*D63*AN13))+(IF(AO13="",0,D58*E63*AO13))+(IF(AP13="",0,D58*F63*AP13))+(IF(AQ13="",0,D58*G63*AQ13))+(IF(AR13="",0,D58*H63*AR13))+(IF(AS13="",0,D58*I63*AS13))+(IF(AT13="",0,D58*J63*AT13))+(IF(AU13="",0,D58*K63*AU13))+(IF(AV13="",0,D58*L63*AV13))</f>
        <v>682577713.50094008</v>
      </c>
      <c r="AX13" s="9">
        <f t="shared" si="9"/>
        <v>-1325203524.9789202</v>
      </c>
    </row>
    <row r="14" spans="1:50" x14ac:dyDescent="0.25">
      <c r="A14" t="s">
        <v>4</v>
      </c>
      <c r="B14" t="s">
        <v>32</v>
      </c>
      <c r="C14" t="s">
        <v>37</v>
      </c>
      <c r="D14">
        <v>232175141.00817564</v>
      </c>
      <c r="E14">
        <v>84891</v>
      </c>
      <c r="F14">
        <v>3.598074584422831E-3</v>
      </c>
      <c r="G14">
        <v>27966</v>
      </c>
      <c r="H14">
        <v>77321</v>
      </c>
      <c r="J14">
        <v>0</v>
      </c>
      <c r="K14">
        <v>1</v>
      </c>
      <c r="L14">
        <v>134.66669999999999</v>
      </c>
      <c r="N14">
        <v>0.6</v>
      </c>
      <c r="O14">
        <v>0.2</v>
      </c>
      <c r="Q14">
        <v>10.73</v>
      </c>
      <c r="R14">
        <v>63.37</v>
      </c>
      <c r="S14" s="7" t="str">
        <f>IF(I14="","",IF(I14&gt;I43,0,(I43-I14)))</f>
        <v/>
      </c>
      <c r="T14" s="7">
        <f>IF(J14="","",IF(J14&lt;J43,0,(J14-J43)))</f>
        <v>0</v>
      </c>
      <c r="U14" s="7">
        <f>IF(K14="","",IF(K14&lt;K43,0,(K14-K43)))</f>
        <v>6.9999999999999951E-2</v>
      </c>
      <c r="V14" s="7">
        <f>IF(L14="","",IF(L14&gt;L43,0,(L43-L14)))</f>
        <v>0</v>
      </c>
      <c r="W14" s="7" t="str">
        <f>IF(M14="","",IF(M14&lt;M43,0,(M14-M43)))</f>
        <v/>
      </c>
      <c r="X14" s="7">
        <f>IF(N14="","",IF(N14&lt;N43,0,(N14-N43)))</f>
        <v>0.19999999999999996</v>
      </c>
      <c r="Y14" s="7">
        <f>IF(O14="","",IF(O14&lt;O43,0,(O14-O43)))</f>
        <v>0</v>
      </c>
      <c r="Z14" s="7" t="str">
        <f>IF(P14="","",IF(P14&lt;P43,0,(P14-P43)))</f>
        <v/>
      </c>
      <c r="AA14" s="7">
        <f>IF(Q14="","",IF(Q14&gt;Q43,0,(Q43-Q14)))</f>
        <v>0</v>
      </c>
      <c r="AB14" s="7">
        <f>IF(R14="","",IF(R14&lt;R43,0,(R14-R43)))</f>
        <v>0</v>
      </c>
      <c r="AC14" s="7" t="str">
        <f t="shared" si="0"/>
        <v/>
      </c>
      <c r="AD14" s="7">
        <f t="shared" si="10"/>
        <v>0</v>
      </c>
      <c r="AE14" s="7">
        <f t="shared" si="1"/>
        <v>5942.3699999999963</v>
      </c>
      <c r="AF14" s="7">
        <f t="shared" si="2"/>
        <v>0</v>
      </c>
      <c r="AG14" s="7" t="str">
        <f t="shared" si="3"/>
        <v/>
      </c>
      <c r="AH14" s="7">
        <f t="shared" si="4"/>
        <v>16978.199999999997</v>
      </c>
      <c r="AI14" s="7">
        <f t="shared" si="5"/>
        <v>0</v>
      </c>
      <c r="AJ14" s="7" t="str">
        <f t="shared" si="6"/>
        <v/>
      </c>
      <c r="AK14" s="7">
        <f t="shared" si="7"/>
        <v>0</v>
      </c>
      <c r="AL14" s="7">
        <f t="shared" si="11"/>
        <v>0</v>
      </c>
      <c r="AM14" s="8" t="str">
        <f t="shared" ref="AM14:AV14" si="14">IFERROR(IF(AC14&lt;&gt;"",AC14/AC43,""),0)</f>
        <v/>
      </c>
      <c r="AN14" s="8">
        <f t="shared" si="14"/>
        <v>0</v>
      </c>
      <c r="AO14" s="8">
        <f t="shared" si="14"/>
        <v>6.4024001778213583E-3</v>
      </c>
      <c r="AP14" s="8">
        <f t="shared" si="14"/>
        <v>0</v>
      </c>
      <c r="AQ14" s="8" t="str">
        <f t="shared" si="14"/>
        <v/>
      </c>
      <c r="AR14" s="8">
        <f t="shared" si="14"/>
        <v>3.9947078481612436E-3</v>
      </c>
      <c r="AS14" s="8">
        <f t="shared" si="14"/>
        <v>0</v>
      </c>
      <c r="AT14" s="8" t="str">
        <f t="shared" si="14"/>
        <v/>
      </c>
      <c r="AU14" s="8">
        <f t="shared" si="14"/>
        <v>0</v>
      </c>
      <c r="AV14" s="8">
        <f t="shared" si="14"/>
        <v>0</v>
      </c>
      <c r="AW14" s="9">
        <f>(IF(AM14="",0,D58*C63*AM14))+(IF(AN14="",0,D58*D63*AN14))+(IF(AO14="",0,D58*E63*AO14))+(IF(AP14="",0,D58*F63*AP14))+(IF(AQ14="",0,D58*G63*AQ14))+(IF(AR14="",0,D58*H63*AR14))+(IF(AS14="",0,D58*I63*AS14))+(IF(AT14="",0,D58*J63*AT14))+(IF(AU14="",0,D58*K63*AU14))+(IF(AV14="",0,D58*L63*AV14))</f>
        <v>52912758.073129982</v>
      </c>
      <c r="AX14" s="9">
        <f t="shared" si="9"/>
        <v>-179262382.93504566</v>
      </c>
    </row>
    <row r="15" spans="1:50" x14ac:dyDescent="0.25">
      <c r="A15" t="s">
        <v>5</v>
      </c>
      <c r="B15" t="s">
        <v>33</v>
      </c>
      <c r="C15" t="s">
        <v>38</v>
      </c>
      <c r="D15">
        <v>11030172.146469854</v>
      </c>
      <c r="E15">
        <v>4033</v>
      </c>
      <c r="F15">
        <v>1.7093725835456381E-4</v>
      </c>
      <c r="G15">
        <v>2396</v>
      </c>
      <c r="H15">
        <v>4024</v>
      </c>
      <c r="I15">
        <v>56</v>
      </c>
      <c r="J15">
        <v>0.86670000000000003</v>
      </c>
      <c r="K15">
        <v>1</v>
      </c>
      <c r="L15">
        <v>85</v>
      </c>
      <c r="M15">
        <v>0.76919999999999999</v>
      </c>
      <c r="N15">
        <v>0.1333</v>
      </c>
      <c r="O15">
        <v>0</v>
      </c>
      <c r="P15">
        <v>0.46150000000000002</v>
      </c>
      <c r="Q15">
        <v>41.74</v>
      </c>
      <c r="R15">
        <v>4274.3500000000004</v>
      </c>
      <c r="S15" s="7">
        <f>IF(I15="","",IF(I15&gt;I43,0,(I43-I15)))</f>
        <v>0</v>
      </c>
      <c r="T15" s="7">
        <f>IF(J15="","",IF(J15&lt;J43,0,(J15-J43)))</f>
        <v>0.16670000000000007</v>
      </c>
      <c r="U15" s="7">
        <f>IF(K15="","",IF(K15&lt;K43,0,(K15-K43)))</f>
        <v>6.9999999999999951E-2</v>
      </c>
      <c r="V15" s="7">
        <f>IF(L15="","",IF(L15&gt;L43,0,(L43-L15)))</f>
        <v>0</v>
      </c>
      <c r="W15" s="7">
        <f>IF(M15="","",IF(M15&lt;M43,0,(M15-M43)))</f>
        <v>0.21919999999999995</v>
      </c>
      <c r="X15" s="7">
        <f>IF(N15="","",IF(N15&lt;N43,0,(N15-N43)))</f>
        <v>0</v>
      </c>
      <c r="Y15" s="7">
        <f>IF(O15="","",IF(O15&lt;O43,0,(O15-O43)))</f>
        <v>0</v>
      </c>
      <c r="Z15" s="7">
        <f>IF(P15="","",IF(P15&lt;P43,0,(P15-P43)))</f>
        <v>0.26150000000000001</v>
      </c>
      <c r="AA15" s="7">
        <f>IF(Q15="","",IF(Q15&gt;Q43,0,(Q43-Q15)))</f>
        <v>0</v>
      </c>
      <c r="AB15" s="7">
        <f>IF(R15="","",IF(R15&lt;R43,0,(R15-R43)))</f>
        <v>3999.5200000000004</v>
      </c>
      <c r="AC15" s="7">
        <f t="shared" si="0"/>
        <v>0</v>
      </c>
      <c r="AD15" s="7">
        <f t="shared" si="10"/>
        <v>672.30110000000025</v>
      </c>
      <c r="AE15" s="7">
        <f t="shared" si="1"/>
        <v>282.30999999999977</v>
      </c>
      <c r="AF15" s="7">
        <f t="shared" si="2"/>
        <v>0</v>
      </c>
      <c r="AG15" s="7">
        <f t="shared" si="3"/>
        <v>884.03359999999975</v>
      </c>
      <c r="AH15" s="7">
        <f t="shared" si="4"/>
        <v>0</v>
      </c>
      <c r="AI15" s="7">
        <f t="shared" si="5"/>
        <v>0</v>
      </c>
      <c r="AJ15" s="7">
        <f t="shared" si="6"/>
        <v>1054.6295</v>
      </c>
      <c r="AK15" s="7">
        <f t="shared" si="7"/>
        <v>0</v>
      </c>
      <c r="AL15" s="7">
        <f t="shared" si="11"/>
        <v>16094068.480000002</v>
      </c>
      <c r="AM15" s="8">
        <f t="shared" ref="AM15:AV15" si="15">IFERROR(IF(AC15&lt;&gt;"",AC15/AC43,""),0)</f>
        <v>0</v>
      </c>
      <c r="AN15" s="8">
        <f t="shared" si="15"/>
        <v>1</v>
      </c>
      <c r="AO15" s="8">
        <f t="shared" si="15"/>
        <v>3.0416510486569286E-4</v>
      </c>
      <c r="AP15" s="8">
        <f t="shared" si="15"/>
        <v>0</v>
      </c>
      <c r="AQ15" s="8">
        <f t="shared" si="15"/>
        <v>8.5031941665339602E-4</v>
      </c>
      <c r="AR15" s="8">
        <f t="shared" si="15"/>
        <v>0</v>
      </c>
      <c r="AS15" s="8">
        <f t="shared" si="15"/>
        <v>0</v>
      </c>
      <c r="AT15" s="8">
        <f t="shared" si="15"/>
        <v>7.8352349377602771E-4</v>
      </c>
      <c r="AU15" s="8">
        <f t="shared" si="15"/>
        <v>0</v>
      </c>
      <c r="AV15" s="8">
        <f t="shared" si="15"/>
        <v>1.0987482681246979E-2</v>
      </c>
      <c r="AW15" s="9">
        <f>(IF(AM15="",0,D58*C63*AM15))+(IF(AN15="",0,D58*D63*AN15))+(IF(AO15="",0,D58*E63*AO15))+(IF(AP15="",0,D58*F63*AP15))+(IF(AQ15="",0,D58*G63*AQ15))+(IF(AR15="",0,D58*H63*AR15))+(IF(AS15="",0,D58*I63*AS15))+(IF(AT15="",0,D58*J63*AT15))+(IF(AU15="",0,D58*K63*AU15))+(IF(AV15="",0,D58*L63*AV15))</f>
        <v>6641719474.631752</v>
      </c>
      <c r="AX15" s="9">
        <f t="shared" si="9"/>
        <v>6630689302.4852819</v>
      </c>
    </row>
    <row r="16" spans="1:50" x14ac:dyDescent="0.25">
      <c r="A16" t="s">
        <v>6</v>
      </c>
      <c r="B16" t="s">
        <v>33</v>
      </c>
      <c r="C16" t="s">
        <v>39</v>
      </c>
      <c r="D16">
        <v>31878920.540355224</v>
      </c>
      <c r="E16">
        <v>11656</v>
      </c>
      <c r="F16">
        <v>4.9403537896870709E-4</v>
      </c>
      <c r="G16">
        <v>2762</v>
      </c>
      <c r="H16">
        <v>11612</v>
      </c>
      <c r="I16">
        <v>59.8</v>
      </c>
      <c r="J16">
        <v>0.30430000000000001</v>
      </c>
      <c r="K16">
        <v>0.90480000000000005</v>
      </c>
      <c r="L16">
        <v>69.5</v>
      </c>
      <c r="M16">
        <v>0.1429</v>
      </c>
      <c r="N16">
        <v>0.39129999999999998</v>
      </c>
      <c r="O16">
        <v>4.3499999999999997E-2</v>
      </c>
      <c r="P16">
        <v>0.28570000000000001</v>
      </c>
      <c r="Q16">
        <v>108.62</v>
      </c>
      <c r="R16">
        <v>3616.95</v>
      </c>
      <c r="S16" s="7">
        <f>IF(I16="","",IF(I16&gt;I43,0,(I43-I16)))</f>
        <v>0</v>
      </c>
      <c r="T16" s="7">
        <f>IF(J16="","",IF(J16&lt;J43,0,(J16-J43)))</f>
        <v>0</v>
      </c>
      <c r="U16" s="7">
        <f>IF(K16="","",IF(K16&lt;K43,0,(K16-K43)))</f>
        <v>0</v>
      </c>
      <c r="V16" s="7">
        <f>IF(L16="","",IF(L16&gt;L43,0,(L43-L16)))</f>
        <v>0</v>
      </c>
      <c r="W16" s="7">
        <f>IF(M16="","",IF(M16&lt;M43,0,(M16-M43)))</f>
        <v>0</v>
      </c>
      <c r="X16" s="7">
        <f>IF(N16="","",IF(N16&lt;N43,0,(N16-N43)))</f>
        <v>0</v>
      </c>
      <c r="Y16" s="7">
        <f>IF(O16="","",IF(O16&lt;O43,0,(O16-O43)))</f>
        <v>0</v>
      </c>
      <c r="Z16" s="7">
        <f>IF(P16="","",IF(P16&lt;P43,0,(P16-P43)))</f>
        <v>8.5699999999999998E-2</v>
      </c>
      <c r="AA16" s="7">
        <f>IF(Q16="","",IF(Q16&gt;Q43,0,(Q43-Q16)))</f>
        <v>0</v>
      </c>
      <c r="AB16" s="7">
        <f>IF(R16="","",IF(R16&lt;R43,0,(R16-R43)))</f>
        <v>3342.12</v>
      </c>
      <c r="AC16" s="7">
        <f t="shared" si="0"/>
        <v>0</v>
      </c>
      <c r="AD16" s="7">
        <f t="shared" si="10"/>
        <v>0</v>
      </c>
      <c r="AE16" s="7">
        <f t="shared" si="1"/>
        <v>0</v>
      </c>
      <c r="AF16" s="7">
        <f t="shared" si="2"/>
        <v>0</v>
      </c>
      <c r="AG16" s="7">
        <f t="shared" si="3"/>
        <v>0</v>
      </c>
      <c r="AH16" s="7">
        <f t="shared" si="4"/>
        <v>0</v>
      </c>
      <c r="AI16" s="7">
        <f t="shared" si="5"/>
        <v>0</v>
      </c>
      <c r="AJ16" s="7">
        <f t="shared" si="6"/>
        <v>998.91919999999993</v>
      </c>
      <c r="AK16" s="7">
        <f t="shared" si="7"/>
        <v>0</v>
      </c>
      <c r="AL16" s="7">
        <f t="shared" si="11"/>
        <v>38808697.439999998</v>
      </c>
      <c r="AM16" s="8">
        <f t="shared" ref="AM16:AV16" si="16">IFERROR(IF(AC16&lt;&gt;"",AC16/AC43,""),0)</f>
        <v>0</v>
      </c>
      <c r="AN16" s="8">
        <f t="shared" si="16"/>
        <v>0</v>
      </c>
      <c r="AO16" s="8">
        <f t="shared" si="16"/>
        <v>0</v>
      </c>
      <c r="AP16" s="8">
        <f t="shared" si="16"/>
        <v>0</v>
      </c>
      <c r="AQ16" s="8">
        <f t="shared" si="16"/>
        <v>0</v>
      </c>
      <c r="AR16" s="8">
        <f t="shared" si="16"/>
        <v>0</v>
      </c>
      <c r="AS16" s="8">
        <f t="shared" si="16"/>
        <v>0</v>
      </c>
      <c r="AT16" s="8">
        <f t="shared" si="16"/>
        <v>7.4213423916546476E-4</v>
      </c>
      <c r="AU16" s="8">
        <f t="shared" si="16"/>
        <v>0</v>
      </c>
      <c r="AV16" s="8">
        <f t="shared" si="16"/>
        <v>2.6494847560369888E-2</v>
      </c>
      <c r="AW16" s="9">
        <f>(IF(AM16="",0,D58*C63*AM16))+(IF(AN16="",0,D58*D63*AN16))+(IF(AO16="",0,D58*E63*AO16))+(IF(AP16="",0,D58*F63*AP16))+(IF(AQ16="",0,D58*G63*AQ16))+(IF(AR16="",0,D58*H63*AR16))+(IF(AS16="",0,D58*I63*AS16))+(IF(AT16="",0,D58*J63*AT16))+(IF(AU16="",0,D58*K63*AU16))+(IF(AV16="",0,D58*L63*AV16))</f>
        <v>428848918.92145836</v>
      </c>
      <c r="AX16" s="9">
        <f t="shared" si="9"/>
        <v>396969998.38110316</v>
      </c>
    </row>
    <row r="17" spans="1:50" x14ac:dyDescent="0.25">
      <c r="A17" t="s">
        <v>7</v>
      </c>
      <c r="B17" t="s">
        <v>33</v>
      </c>
      <c r="C17" t="s">
        <v>40</v>
      </c>
      <c r="D17">
        <v>298714456.19574445</v>
      </c>
      <c r="E17">
        <v>109220</v>
      </c>
      <c r="F17">
        <v>4.6292505225602422E-3</v>
      </c>
      <c r="G17">
        <v>62623</v>
      </c>
      <c r="H17">
        <v>104741</v>
      </c>
      <c r="I17">
        <v>55.9831</v>
      </c>
      <c r="J17">
        <v>0.6</v>
      </c>
      <c r="K17">
        <v>0.98529999999999995</v>
      </c>
      <c r="L17">
        <v>84.303600000000003</v>
      </c>
      <c r="M17">
        <v>0.74419999999999997</v>
      </c>
      <c r="N17">
        <v>0.32390000000000002</v>
      </c>
      <c r="O17">
        <v>4.2299999999999997E-2</v>
      </c>
      <c r="P17">
        <v>0.13950000000000001</v>
      </c>
      <c r="Q17">
        <v>0</v>
      </c>
      <c r="R17">
        <v>928.96</v>
      </c>
      <c r="S17" s="7">
        <f>IF(I17="","",IF(I17&gt;I43,0,(I43-I17)))</f>
        <v>0</v>
      </c>
      <c r="T17" s="7">
        <f>IF(J17="","",IF(J17&lt;J43,0,(J17-J43)))</f>
        <v>0</v>
      </c>
      <c r="U17" s="7">
        <f>IF(K17="","",IF(K17&lt;K43,0,(K17-K43)))</f>
        <v>5.5299999999999905E-2</v>
      </c>
      <c r="V17" s="7">
        <f>IF(L17="","",IF(L17&gt;L43,0,(L43-L17)))</f>
        <v>0</v>
      </c>
      <c r="W17" s="7">
        <f>IF(M17="","",IF(M17&lt;M43,0,(M17-M43)))</f>
        <v>0.19419999999999993</v>
      </c>
      <c r="X17" s="7">
        <f>IF(N17="","",IF(N17&lt;N43,0,(N17-N43)))</f>
        <v>0</v>
      </c>
      <c r="Y17" s="7">
        <f>IF(O17="","",IF(O17&lt;O43,0,(O17-O43)))</f>
        <v>0</v>
      </c>
      <c r="Z17" s="7">
        <f>IF(P17="","",IF(P17&lt;P43,0,(P17-P43)))</f>
        <v>0</v>
      </c>
      <c r="AA17" s="7">
        <f>IF(Q17="","",IF(Q17&gt;Q43,0,(Q43-Q17)))</f>
        <v>5.87</v>
      </c>
      <c r="AB17" s="7">
        <f>IF(R17="","",IF(R17&lt;R43,0,(R17-R43)))</f>
        <v>654.13000000000011</v>
      </c>
      <c r="AC17" s="7">
        <f t="shared" si="0"/>
        <v>0</v>
      </c>
      <c r="AD17" s="7">
        <f t="shared" si="10"/>
        <v>0</v>
      </c>
      <c r="AE17" s="7">
        <f t="shared" si="1"/>
        <v>6039.86599999999</v>
      </c>
      <c r="AF17" s="7">
        <f t="shared" si="2"/>
        <v>0</v>
      </c>
      <c r="AG17" s="7">
        <f t="shared" si="3"/>
        <v>21210.523999999994</v>
      </c>
      <c r="AH17" s="7">
        <f t="shared" si="4"/>
        <v>0</v>
      </c>
      <c r="AI17" s="7">
        <f t="shared" si="5"/>
        <v>0</v>
      </c>
      <c r="AJ17" s="7">
        <f t="shared" si="6"/>
        <v>0</v>
      </c>
      <c r="AK17" s="7">
        <f t="shared" si="7"/>
        <v>367597.01</v>
      </c>
      <c r="AL17" s="7">
        <f t="shared" si="11"/>
        <v>68514230.330000013</v>
      </c>
      <c r="AM17" s="8">
        <f t="shared" ref="AM17:AV17" si="17">IFERROR(IF(AC17&lt;&gt;"",AC17/AC43,""),0)</f>
        <v>0</v>
      </c>
      <c r="AN17" s="8">
        <f t="shared" si="17"/>
        <v>0</v>
      </c>
      <c r="AO17" s="8">
        <f t="shared" si="17"/>
        <v>6.5074438569825066E-3</v>
      </c>
      <c r="AP17" s="8">
        <f t="shared" si="17"/>
        <v>0</v>
      </c>
      <c r="AQ17" s="8">
        <f t="shared" si="17"/>
        <v>2.0401623190105959E-2</v>
      </c>
      <c r="AR17" s="8">
        <f t="shared" si="17"/>
        <v>0</v>
      </c>
      <c r="AS17" s="8">
        <f t="shared" si="17"/>
        <v>0</v>
      </c>
      <c r="AT17" s="8">
        <f t="shared" si="17"/>
        <v>0</v>
      </c>
      <c r="AU17" s="8">
        <f t="shared" si="17"/>
        <v>3.9355439969101402E-2</v>
      </c>
      <c r="AV17" s="8">
        <f t="shared" si="17"/>
        <v>4.6774929540367008E-2</v>
      </c>
      <c r="AW17" s="9">
        <f>(IF(AM17="",0,D58*C63*AM17))+(IF(AN17="",0,D58*D63*AN17))+(IF(AO17="",0,D58*E63*AO17))+(IF(AP17="",0,D58*F63*AP17))+(IF(AQ17="",0,D58*G63*AQ17))+(IF(AR17="",0,D58*H63*AR17))+(IF(AS17="",0,D58*I63*AS17))+(IF(AT17="",0,D58*J63*AT17))+(IF(AU17="",0,D58*K63*AU17))+(IF(AV17="",0,D58*L63*AV17))</f>
        <v>1121005344.0107749</v>
      </c>
      <c r="AX17" s="9">
        <f t="shared" si="9"/>
        <v>822290887.81503034</v>
      </c>
    </row>
    <row r="18" spans="1:50" x14ac:dyDescent="0.25">
      <c r="A18" t="s">
        <v>8</v>
      </c>
      <c r="B18" t="s">
        <v>33</v>
      </c>
      <c r="C18" t="s">
        <v>41</v>
      </c>
      <c r="D18">
        <v>6499200056.0277653</v>
      </c>
      <c r="E18">
        <v>2376325</v>
      </c>
      <c r="F18">
        <v>0.10071968273231061</v>
      </c>
      <c r="G18">
        <v>1159354</v>
      </c>
      <c r="H18">
        <v>2248003</v>
      </c>
      <c r="I18">
        <v>63.489600000000003</v>
      </c>
      <c r="J18">
        <v>0.49919999999999998</v>
      </c>
      <c r="K18">
        <v>0.98960000000000004</v>
      </c>
      <c r="L18">
        <v>40.465000000000003</v>
      </c>
      <c r="M18">
        <v>0.63800000000000001</v>
      </c>
      <c r="N18">
        <v>0.52590000000000003</v>
      </c>
      <c r="O18">
        <v>0.28149999999999997</v>
      </c>
      <c r="P18">
        <v>0.4985</v>
      </c>
      <c r="Q18">
        <v>3.36</v>
      </c>
      <c r="R18">
        <v>202.62</v>
      </c>
      <c r="S18" s="7">
        <f>IF(I18="","",IF(I18&gt;I43,0,(I43-I18)))</f>
        <v>0</v>
      </c>
      <c r="T18" s="7">
        <f>IF(J18="","",IF(J18&lt;J43,0,(J18-J43)))</f>
        <v>0</v>
      </c>
      <c r="U18" s="7">
        <f>IF(K18="","",IF(K18&lt;K43,0,(K18-K43)))</f>
        <v>5.9599999999999986E-2</v>
      </c>
      <c r="V18" s="7">
        <f>IF(L18="","",IF(L18&gt;L43,0,(L43-L18)))</f>
        <v>19.534999999999997</v>
      </c>
      <c r="W18" s="7">
        <f>IF(M18="","",IF(M18&lt;M43,0,(M18-M43)))</f>
        <v>8.7999999999999967E-2</v>
      </c>
      <c r="X18" s="7">
        <f>IF(N18="","",IF(N18&lt;N43,0,(N18-N43)))</f>
        <v>0.12590000000000001</v>
      </c>
      <c r="Y18" s="7">
        <f>IF(O18="","",IF(O18&lt;O43,0,(O18-O43)))</f>
        <v>8.1499999999999961E-2</v>
      </c>
      <c r="Z18" s="7">
        <f>IF(P18="","",IF(P18&lt;P43,0,(P18-P43)))</f>
        <v>0.29849999999999999</v>
      </c>
      <c r="AA18" s="7">
        <f>IF(Q18="","",IF(Q18&gt;Q43,0,(Q43-Q18)))</f>
        <v>2.5100000000000002</v>
      </c>
      <c r="AB18" s="7">
        <f>IF(R18="","",IF(R18&lt;R43,0,(R18-R43)))</f>
        <v>0</v>
      </c>
      <c r="AC18" s="7">
        <f t="shared" si="0"/>
        <v>0</v>
      </c>
      <c r="AD18" s="7">
        <f t="shared" si="10"/>
        <v>0</v>
      </c>
      <c r="AE18" s="7">
        <f t="shared" si="1"/>
        <v>141628.96999999997</v>
      </c>
      <c r="AF18" s="7">
        <f t="shared" si="2"/>
        <v>46421508.874999993</v>
      </c>
      <c r="AG18" s="7">
        <f t="shared" si="3"/>
        <v>209116.59999999992</v>
      </c>
      <c r="AH18" s="7">
        <f t="shared" si="4"/>
        <v>299179.3175</v>
      </c>
      <c r="AI18" s="7">
        <f t="shared" si="5"/>
        <v>193670.4874999999</v>
      </c>
      <c r="AJ18" s="7">
        <f t="shared" si="6"/>
        <v>709333.01249999995</v>
      </c>
      <c r="AK18" s="7">
        <f t="shared" si="7"/>
        <v>2909978.54</v>
      </c>
      <c r="AL18" s="7">
        <f t="shared" si="11"/>
        <v>0</v>
      </c>
      <c r="AM18" s="8">
        <f t="shared" ref="AM18:AV18" si="18">IFERROR(IF(AC18&lt;&gt;"",AC18/AC43,""),0)</f>
        <v>0</v>
      </c>
      <c r="AN18" s="8">
        <f t="shared" si="18"/>
        <v>0</v>
      </c>
      <c r="AO18" s="8">
        <f t="shared" si="18"/>
        <v>0.15259321494835498</v>
      </c>
      <c r="AP18" s="8">
        <f t="shared" si="18"/>
        <v>0.61327161512502304</v>
      </c>
      <c r="AQ18" s="8">
        <f t="shared" si="18"/>
        <v>0.20114156896812693</v>
      </c>
      <c r="AR18" s="8">
        <f t="shared" si="18"/>
        <v>7.0392265824691339E-2</v>
      </c>
      <c r="AS18" s="8">
        <f t="shared" si="18"/>
        <v>0.20040503144605923</v>
      </c>
      <c r="AT18" s="8">
        <f t="shared" si="18"/>
        <v>0.52698988621565646</v>
      </c>
      <c r="AU18" s="8">
        <f t="shared" si="18"/>
        <v>0.31154629288835439</v>
      </c>
      <c r="AV18" s="8">
        <f t="shared" si="18"/>
        <v>0</v>
      </c>
      <c r="AW18" s="9">
        <f>(IF(AM18="",0,D58*C63*AM18))+(IF(AN18="",0,D58*D63*AN18))+(IF(AO18="",0,D58*E63*AO18))+(IF(AP18="",0,D58*F63*AP18))+(IF(AQ18="",0,D58*G63*AQ18))+(IF(AR18="",0,D58*H63*AR18))+(IF(AS18="",0,D58*I63*AS18))+(IF(AT18="",0,D58*J63*AT18))+(IF(AU18="",0,D58*K63*AU18))+(IF(AV18="",0,D58*L63*AV18))</f>
        <v>10362616737.445004</v>
      </c>
      <c r="AX18" s="9">
        <f t="shared" si="9"/>
        <v>3863416681.4172382</v>
      </c>
    </row>
    <row r="19" spans="1:50" x14ac:dyDescent="0.25">
      <c r="A19" t="s">
        <v>9</v>
      </c>
      <c r="B19" t="s">
        <v>33</v>
      </c>
      <c r="C19" t="s">
        <v>42</v>
      </c>
      <c r="D19">
        <v>7228919924.7110338</v>
      </c>
      <c r="E19">
        <v>2643135</v>
      </c>
      <c r="F19">
        <v>0.1120283288770122</v>
      </c>
      <c r="G19">
        <v>1358095</v>
      </c>
      <c r="H19">
        <v>2505573</v>
      </c>
      <c r="I19">
        <v>60</v>
      </c>
      <c r="J19">
        <v>0.54190000000000005</v>
      </c>
      <c r="K19">
        <v>0.99060000000000004</v>
      </c>
      <c r="L19">
        <v>72.280699999999996</v>
      </c>
      <c r="M19">
        <v>0.58389999999999997</v>
      </c>
      <c r="N19">
        <v>0.52580000000000005</v>
      </c>
      <c r="O19">
        <v>0.23899999999999999</v>
      </c>
      <c r="P19">
        <v>2.92E-2</v>
      </c>
      <c r="Q19">
        <v>4.6399999999999997</v>
      </c>
      <c r="R19">
        <v>369.9</v>
      </c>
      <c r="S19" s="7">
        <f>IF(I19="","",IF(I19&gt;I43,0,(I43-I19)))</f>
        <v>0</v>
      </c>
      <c r="T19" s="7">
        <f>IF(J19="","",IF(J19&lt;J43,0,(J19-J43)))</f>
        <v>0</v>
      </c>
      <c r="U19" s="7">
        <f>IF(K19="","",IF(K19&lt;K43,0,(K19-K43)))</f>
        <v>6.0599999999999987E-2</v>
      </c>
      <c r="V19" s="7">
        <f>IF(L19="","",IF(L19&gt;L43,0,(L43-L19)))</f>
        <v>0</v>
      </c>
      <c r="W19" s="7">
        <f>IF(M19="","",IF(M19&lt;M43,0,(M19-M43)))</f>
        <v>3.389999999999993E-2</v>
      </c>
      <c r="X19" s="7">
        <f>IF(N19="","",IF(N19&lt;N43,0,(N19-N43)))</f>
        <v>0.12580000000000002</v>
      </c>
      <c r="Y19" s="7">
        <f>IF(O19="","",IF(O19&lt;O43,0,(O19-O43)))</f>
        <v>3.8999999999999979E-2</v>
      </c>
      <c r="Z19" s="7">
        <f>IF(P19="","",IF(P19&lt;P43,0,(P19-P43)))</f>
        <v>0</v>
      </c>
      <c r="AA19" s="7">
        <f>IF(Q19="","",IF(Q19&gt;Q43,0,(Q43-Q19)))</f>
        <v>1.2300000000000004</v>
      </c>
      <c r="AB19" s="7">
        <f>IF(R19="","",IF(R19&lt;R43,0,(R19-R43)))</f>
        <v>95.07</v>
      </c>
      <c r="AC19" s="7">
        <f t="shared" si="0"/>
        <v>0</v>
      </c>
      <c r="AD19" s="7">
        <f t="shared" si="10"/>
        <v>0</v>
      </c>
      <c r="AE19" s="7">
        <f t="shared" si="1"/>
        <v>160173.98099999997</v>
      </c>
      <c r="AF19" s="7">
        <f t="shared" si="2"/>
        <v>0</v>
      </c>
      <c r="AG19" s="7">
        <f t="shared" si="3"/>
        <v>89602.276499999818</v>
      </c>
      <c r="AH19" s="7">
        <f t="shared" si="4"/>
        <v>332506.38300000009</v>
      </c>
      <c r="AI19" s="7">
        <f t="shared" si="5"/>
        <v>103082.26499999994</v>
      </c>
      <c r="AJ19" s="7">
        <f t="shared" si="6"/>
        <v>0</v>
      </c>
      <c r="AK19" s="7">
        <f t="shared" si="7"/>
        <v>1670456.8500000006</v>
      </c>
      <c r="AL19" s="7">
        <f t="shared" si="11"/>
        <v>238204825.10999998</v>
      </c>
      <c r="AM19" s="8">
        <f t="shared" ref="AM19:AV19" si="19">IFERROR(IF(AC19&lt;&gt;"",AC19/AC43,""),0)</f>
        <v>0</v>
      </c>
      <c r="AN19" s="8">
        <f t="shared" si="19"/>
        <v>0</v>
      </c>
      <c r="AO19" s="8">
        <f t="shared" si="19"/>
        <v>0.17257389298154699</v>
      </c>
      <c r="AP19" s="8">
        <f t="shared" si="19"/>
        <v>0</v>
      </c>
      <c r="AQ19" s="8">
        <f t="shared" si="19"/>
        <v>8.6185135366230597E-2</v>
      </c>
      <c r="AR19" s="8">
        <f t="shared" si="19"/>
        <v>7.8233608847451952E-2</v>
      </c>
      <c r="AS19" s="8">
        <f t="shared" si="19"/>
        <v>0.10666676593590961</v>
      </c>
      <c r="AT19" s="8">
        <f t="shared" si="19"/>
        <v>0</v>
      </c>
      <c r="AU19" s="8">
        <f t="shared" si="19"/>
        <v>0.17884140102540347</v>
      </c>
      <c r="AV19" s="8">
        <f t="shared" si="19"/>
        <v>0.16262335367455763</v>
      </c>
      <c r="AW19" s="9">
        <f>(IF(AM19="",0,D58*C63*AM19))+(IF(AN19="",0,D58*D63*AN19))+(IF(AO19="",0,D58*E63*AO19))+(IF(AP19="",0,D58*F63*AP19))+(IF(AQ19="",0,D58*G63*AQ19))+(IF(AR19="",0,D58*H63*AR19))+(IF(AS19="",0,D58*I63*AS19))+(IF(AT19="",0,D58*J63*AT19))+(IF(AU19="",0,D58*K63*AU19))+(IF(AV19="",0,D58*L63*AV19))</f>
        <v>5616283950.7633486</v>
      </c>
      <c r="AX19" s="9">
        <f t="shared" si="9"/>
        <v>-1612635973.9476852</v>
      </c>
    </row>
    <row r="20" spans="1:50" x14ac:dyDescent="0.25">
      <c r="A20" t="s">
        <v>10</v>
      </c>
      <c r="B20" t="s">
        <v>33</v>
      </c>
      <c r="C20" t="s">
        <v>43</v>
      </c>
      <c r="D20">
        <v>2663388633.8616061</v>
      </c>
      <c r="E20">
        <v>973824</v>
      </c>
      <c r="F20">
        <v>4.1275180927318307E-2</v>
      </c>
      <c r="G20">
        <v>509375</v>
      </c>
      <c r="H20">
        <v>932071</v>
      </c>
      <c r="I20">
        <v>54.058799999999998</v>
      </c>
      <c r="J20">
        <v>0.58309999999999995</v>
      </c>
      <c r="K20">
        <v>0.96</v>
      </c>
      <c r="L20">
        <v>98.260599999999997</v>
      </c>
      <c r="M20">
        <v>0.5867</v>
      </c>
      <c r="N20">
        <v>0.31490000000000001</v>
      </c>
      <c r="O20">
        <v>0.1633</v>
      </c>
      <c r="P20">
        <v>1.0200000000000001E-2</v>
      </c>
      <c r="Q20">
        <v>4.71</v>
      </c>
      <c r="R20">
        <v>419.71</v>
      </c>
      <c r="S20" s="7">
        <f>IF(I20="","",IF(I20&gt;I43,0,(I43-I20)))</f>
        <v>0</v>
      </c>
      <c r="T20" s="7">
        <f>IF(J20="","",IF(J20&lt;J43,0,(J20-J43)))</f>
        <v>0</v>
      </c>
      <c r="U20" s="7">
        <f>IF(K20="","",IF(K20&lt;K43,0,(K20-K43)))</f>
        <v>2.9999999999999916E-2</v>
      </c>
      <c r="V20" s="7">
        <f>IF(L20="","",IF(L20&gt;L43,0,(L43-L20)))</f>
        <v>0</v>
      </c>
      <c r="W20" s="7">
        <f>IF(M20="","",IF(M20&lt;M43,0,(M20-M43)))</f>
        <v>3.6699999999999955E-2</v>
      </c>
      <c r="X20" s="7">
        <f>IF(N20="","",IF(N20&lt;N43,0,(N20-N43)))</f>
        <v>0</v>
      </c>
      <c r="Y20" s="7">
        <f>IF(O20="","",IF(O20&lt;O43,0,(O20-O43)))</f>
        <v>0</v>
      </c>
      <c r="Z20" s="7">
        <f>IF(P20="","",IF(P20&lt;P43,0,(P20-P43)))</f>
        <v>0</v>
      </c>
      <c r="AA20" s="7">
        <f>IF(Q20="","",IF(Q20&gt;Q43,0,(Q43-Q20)))</f>
        <v>1.1600000000000001</v>
      </c>
      <c r="AB20" s="7">
        <f>IF(R20="","",IF(R20&lt;R43,0,(R20-R43)))</f>
        <v>144.88</v>
      </c>
      <c r="AC20" s="7">
        <f t="shared" si="0"/>
        <v>0</v>
      </c>
      <c r="AD20" s="7">
        <f t="shared" si="10"/>
        <v>0</v>
      </c>
      <c r="AE20" s="7">
        <f t="shared" si="1"/>
        <v>29214.719999999917</v>
      </c>
      <c r="AF20" s="7">
        <f t="shared" si="2"/>
        <v>0</v>
      </c>
      <c r="AG20" s="7">
        <f t="shared" si="3"/>
        <v>35739.340799999954</v>
      </c>
      <c r="AH20" s="7">
        <f t="shared" si="4"/>
        <v>0</v>
      </c>
      <c r="AI20" s="7">
        <f t="shared" si="5"/>
        <v>0</v>
      </c>
      <c r="AJ20" s="7">
        <f t="shared" si="6"/>
        <v>0</v>
      </c>
      <c r="AK20" s="7">
        <f t="shared" si="7"/>
        <v>590875.00000000012</v>
      </c>
      <c r="AL20" s="7">
        <f t="shared" si="11"/>
        <v>135038446.47999999</v>
      </c>
      <c r="AM20" s="8">
        <f t="shared" ref="AM20:AV20" si="20">IFERROR(IF(AC20&lt;&gt;"",AC20/AC43,""),0)</f>
        <v>0</v>
      </c>
      <c r="AN20" s="8">
        <f t="shared" si="20"/>
        <v>0</v>
      </c>
      <c r="AO20" s="8">
        <f t="shared" si="20"/>
        <v>3.147638543594572E-2</v>
      </c>
      <c r="AP20" s="8">
        <f t="shared" si="20"/>
        <v>0</v>
      </c>
      <c r="AQ20" s="8">
        <f t="shared" si="20"/>
        <v>3.4376357890280283E-2</v>
      </c>
      <c r="AR20" s="8">
        <f t="shared" si="20"/>
        <v>0</v>
      </c>
      <c r="AS20" s="8">
        <f t="shared" si="20"/>
        <v>0</v>
      </c>
      <c r="AT20" s="8">
        <f t="shared" si="20"/>
        <v>0</v>
      </c>
      <c r="AU20" s="8">
        <f t="shared" si="20"/>
        <v>6.3259887755188204E-2</v>
      </c>
      <c r="AV20" s="8">
        <f t="shared" si="20"/>
        <v>9.2191268717746674E-2</v>
      </c>
      <c r="AW20" s="9">
        <f>(IF(AM20="",0,D58*C63*AM20))+(IF(AN20="",0,D58*D63*AN20))+(IF(AO20="",0,D58*E63*AO20))+(IF(AP20="",0,D58*F63*AP20))+(IF(AQ20="",0,D58*G63*AQ20))+(IF(AR20="",0,D58*H63*AR20))+(IF(AS20="",0,D58*I63*AS20))+(IF(AT20="",0,D58*J63*AT20))+(IF(AU20="",0,D58*K63*AU20))+(IF(AV20="",0,D58*L63*AV20))</f>
        <v>2227164131.0676894</v>
      </c>
      <c r="AX20" s="9">
        <f t="shared" si="9"/>
        <v>-436224502.7939167</v>
      </c>
    </row>
    <row r="21" spans="1:50" x14ac:dyDescent="0.25">
      <c r="A21" t="s">
        <v>11</v>
      </c>
      <c r="B21" t="s">
        <v>33</v>
      </c>
      <c r="C21" t="s">
        <v>44</v>
      </c>
      <c r="D21">
        <v>6908497936.5721865</v>
      </c>
      <c r="E21">
        <v>2525978</v>
      </c>
      <c r="F21">
        <v>0.10706267145647019</v>
      </c>
      <c r="G21">
        <v>1357075</v>
      </c>
      <c r="H21">
        <v>2406205</v>
      </c>
      <c r="I21">
        <v>50.4863</v>
      </c>
      <c r="J21">
        <v>0.48580000000000001</v>
      </c>
      <c r="K21">
        <v>0.93689999999999996</v>
      </c>
      <c r="L21">
        <v>88.793400000000005</v>
      </c>
      <c r="M21">
        <v>0.61419999999999997</v>
      </c>
      <c r="N21">
        <v>0.2762</v>
      </c>
      <c r="O21">
        <v>6.1899999999999997E-2</v>
      </c>
      <c r="P21">
        <v>0.30520000000000003</v>
      </c>
      <c r="Q21">
        <v>4.72</v>
      </c>
      <c r="R21">
        <v>404.16</v>
      </c>
      <c r="S21" s="7">
        <f>IF(I21="","",IF(I21&gt;I43,0,(I43-I21)))</f>
        <v>0</v>
      </c>
      <c r="T21" s="7">
        <f>IF(J21="","",IF(J21&lt;J43,0,(J21-J43)))</f>
        <v>0</v>
      </c>
      <c r="U21" s="7">
        <f>IF(K21="","",IF(K21&lt;K43,0,(K21-K43)))</f>
        <v>6.8999999999999062E-3</v>
      </c>
      <c r="V21" s="7">
        <f>IF(L21="","",IF(L21&gt;L43,0,(L43-L21)))</f>
        <v>0</v>
      </c>
      <c r="W21" s="7">
        <f>IF(M21="","",IF(M21&lt;M43,0,(M21-M43)))</f>
        <v>6.4199999999999924E-2</v>
      </c>
      <c r="X21" s="7">
        <f>IF(N21="","",IF(N21&lt;N43,0,(N21-N43)))</f>
        <v>0</v>
      </c>
      <c r="Y21" s="7">
        <f>IF(O21="","",IF(O21&lt;O43,0,(O21-O43)))</f>
        <v>0</v>
      </c>
      <c r="Z21" s="7">
        <f>IF(P21="","",IF(P21&lt;P43,0,(P21-P43)))</f>
        <v>0.10520000000000002</v>
      </c>
      <c r="AA21" s="7">
        <f>IF(Q21="","",IF(Q21&gt;Q43,0,(Q43-Q21)))</f>
        <v>1.1500000000000004</v>
      </c>
      <c r="AB21" s="7">
        <f>IF(R21="","",IF(R21&lt;R43,0,(R21-R43)))</f>
        <v>129.33000000000004</v>
      </c>
      <c r="AC21" s="7">
        <f t="shared" si="0"/>
        <v>0</v>
      </c>
      <c r="AD21" s="7">
        <f t="shared" si="10"/>
        <v>0</v>
      </c>
      <c r="AE21" s="7">
        <f t="shared" si="1"/>
        <v>17429.248199999762</v>
      </c>
      <c r="AF21" s="7">
        <f t="shared" si="2"/>
        <v>0</v>
      </c>
      <c r="AG21" s="7">
        <f t="shared" si="3"/>
        <v>162167.78759999981</v>
      </c>
      <c r="AH21" s="7">
        <f t="shared" si="4"/>
        <v>0</v>
      </c>
      <c r="AI21" s="7">
        <f t="shared" si="5"/>
        <v>0</v>
      </c>
      <c r="AJ21" s="7">
        <f t="shared" si="6"/>
        <v>265732.88560000004</v>
      </c>
      <c r="AK21" s="7">
        <f t="shared" si="7"/>
        <v>1560636.2500000005</v>
      </c>
      <c r="AL21" s="7">
        <f t="shared" si="11"/>
        <v>311194492.6500001</v>
      </c>
      <c r="AM21" s="8">
        <f t="shared" ref="AM21:AV21" si="21">IFERROR(IF(AC21&lt;&gt;"",AC21/AC43,""),0)</f>
        <v>0</v>
      </c>
      <c r="AN21" s="8">
        <f t="shared" si="21"/>
        <v>0</v>
      </c>
      <c r="AO21" s="8">
        <f t="shared" si="21"/>
        <v>1.877853815480543E-2</v>
      </c>
      <c r="AP21" s="8">
        <f t="shared" si="21"/>
        <v>0</v>
      </c>
      <c r="AQ21" s="8">
        <f t="shared" si="21"/>
        <v>0.1559832324834754</v>
      </c>
      <c r="AR21" s="8">
        <f t="shared" si="21"/>
        <v>0</v>
      </c>
      <c r="AS21" s="8">
        <f t="shared" si="21"/>
        <v>0</v>
      </c>
      <c r="AT21" s="8">
        <f t="shared" si="21"/>
        <v>0.19742284748956626</v>
      </c>
      <c r="AU21" s="8">
        <f t="shared" si="21"/>
        <v>0.16708385699458911</v>
      </c>
      <c r="AV21" s="8">
        <f t="shared" si="21"/>
        <v>0.21245368147528323</v>
      </c>
      <c r="AW21" s="9">
        <f>(IF(AM21="",0,D58*C63*AM21))+(IF(AN21="",0,D58*D63*AN21))+(IF(AO21="",0,D58*E63*AO21))+(IF(AP21="",0,D58*F63*AP21))+(IF(AQ21="",0,D58*G63*AQ21))+(IF(AR21="",0,D58*H63*AR21))+(IF(AS21="",0,D58*I63*AS21))+(IF(AT21="",0,D58*J63*AT21))+(IF(AU21="",0,D58*K63*AU21))+(IF(AV21="",0,D58*L63*AV21))</f>
        <v>5979491783.5045624</v>
      </c>
      <c r="AX21" s="9">
        <f t="shared" si="9"/>
        <v>-929006153.06762409</v>
      </c>
    </row>
    <row r="22" spans="1:50" x14ac:dyDescent="0.25">
      <c r="A22" t="s">
        <v>12</v>
      </c>
      <c r="B22" t="s">
        <v>33</v>
      </c>
      <c r="C22" t="s">
        <v>45</v>
      </c>
      <c r="D22">
        <v>377588528.73034501</v>
      </c>
      <c r="E22">
        <v>138059</v>
      </c>
      <c r="F22">
        <v>5.8515811929513327E-3</v>
      </c>
      <c r="G22">
        <v>76152</v>
      </c>
      <c r="H22">
        <v>132962</v>
      </c>
      <c r="I22">
        <v>60.220799999999997</v>
      </c>
      <c r="J22">
        <v>0.41839999999999999</v>
      </c>
      <c r="K22">
        <v>0.99019999999999997</v>
      </c>
      <c r="L22">
        <v>67.126800000000003</v>
      </c>
      <c r="M22">
        <v>0.45450000000000002</v>
      </c>
      <c r="N22">
        <v>0.40200000000000002</v>
      </c>
      <c r="O22">
        <v>7.8399999999999997E-2</v>
      </c>
      <c r="P22">
        <v>9.0899999999999995E-2</v>
      </c>
      <c r="Q22">
        <v>2.63</v>
      </c>
      <c r="R22">
        <v>568.58000000000004</v>
      </c>
      <c r="S22" s="7">
        <f>IF(I22="","",IF(I22&gt;I43,0,(I43-I22)))</f>
        <v>0</v>
      </c>
      <c r="T22" s="7">
        <f>IF(J22="","",IF(J22&lt;J43,0,(J22-J43)))</f>
        <v>0</v>
      </c>
      <c r="U22" s="7">
        <f>IF(K22="","",IF(K22&lt;K43,0,(K22-K43)))</f>
        <v>6.019999999999992E-2</v>
      </c>
      <c r="V22" s="7">
        <f>IF(L22="","",IF(L22&gt;L43,0,(L43-L22)))</f>
        <v>0</v>
      </c>
      <c r="W22" s="7">
        <f>IF(M22="","",IF(M22&lt;M43,0,(M22-M43)))</f>
        <v>0</v>
      </c>
      <c r="X22" s="7">
        <f>IF(N22="","",IF(N22&lt;N43,0,(N22-N43)))</f>
        <v>2.0000000000000018E-3</v>
      </c>
      <c r="Y22" s="7">
        <f>IF(O22="","",IF(O22&lt;O43,0,(O22-O43)))</f>
        <v>0</v>
      </c>
      <c r="Z22" s="7">
        <f>IF(P22="","",IF(P22&lt;P43,0,(P22-P43)))</f>
        <v>0</v>
      </c>
      <c r="AA22" s="7">
        <f>IF(Q22="","",IF(Q22&gt;Q43,0,(Q43-Q22)))</f>
        <v>3.24</v>
      </c>
      <c r="AB22" s="7">
        <f>IF(R22="","",IF(R22&lt;R43,0,(R22-R43)))</f>
        <v>293.75000000000006</v>
      </c>
      <c r="AC22" s="7">
        <f t="shared" si="0"/>
        <v>0</v>
      </c>
      <c r="AD22" s="7">
        <f t="shared" si="10"/>
        <v>0</v>
      </c>
      <c r="AE22" s="7">
        <f t="shared" si="1"/>
        <v>8311.1517999999887</v>
      </c>
      <c r="AF22" s="7">
        <f t="shared" si="2"/>
        <v>0</v>
      </c>
      <c r="AG22" s="7">
        <f t="shared" si="3"/>
        <v>0</v>
      </c>
      <c r="AH22" s="7">
        <f t="shared" si="4"/>
        <v>276.11800000000022</v>
      </c>
      <c r="AI22" s="7">
        <f t="shared" si="5"/>
        <v>0</v>
      </c>
      <c r="AJ22" s="7">
        <f t="shared" si="6"/>
        <v>0</v>
      </c>
      <c r="AK22" s="7">
        <f t="shared" si="7"/>
        <v>246732.48</v>
      </c>
      <c r="AL22" s="7">
        <f t="shared" si="11"/>
        <v>39057587.500000007</v>
      </c>
      <c r="AM22" s="8">
        <f t="shared" ref="AM22:AV22" si="22">IFERROR(IF(AC22&lt;&gt;"",AC22/AC43,""),0)</f>
        <v>0</v>
      </c>
      <c r="AN22" s="8">
        <f t="shared" si="22"/>
        <v>0</v>
      </c>
      <c r="AO22" s="8">
        <f t="shared" si="22"/>
        <v>8.9545618603722524E-3</v>
      </c>
      <c r="AP22" s="8">
        <f t="shared" si="22"/>
        <v>0</v>
      </c>
      <c r="AQ22" s="8">
        <f t="shared" si="22"/>
        <v>0</v>
      </c>
      <c r="AR22" s="8">
        <f t="shared" si="22"/>
        <v>6.4966294519948361E-5</v>
      </c>
      <c r="AS22" s="8">
        <f t="shared" si="22"/>
        <v>0</v>
      </c>
      <c r="AT22" s="8">
        <f t="shared" si="22"/>
        <v>0</v>
      </c>
      <c r="AU22" s="8">
        <f t="shared" si="22"/>
        <v>2.6415517648164528E-2</v>
      </c>
      <c r="AV22" s="8">
        <f t="shared" si="22"/>
        <v>2.6664765765153406E-2</v>
      </c>
      <c r="AW22" s="9">
        <f>(IF(AM22="",0,D58*C63*AM22))+(IF(AN22="",0,D58*D63*AN22))+(IF(AO22="",0,D58*E63*AO22))+(IF(AP22="",0,D58*F63*AP22))+(IF(AQ22="",0,D58*G63*AQ22))+(IF(AR22="",0,D58*H63*AR22))+(IF(AS22="",0,D58*I63*AS22))+(IF(AT22="",0,D58*J63*AT22))+(IF(AU22="",0,D58*K63*AU22))+(IF(AV22="",0,D58*L63*AV22))</f>
        <v>573350174.54461503</v>
      </c>
      <c r="AX22" s="9">
        <f t="shared" si="9"/>
        <v>195761645.81427002</v>
      </c>
    </row>
    <row r="23" spans="1:50" x14ac:dyDescent="0.25">
      <c r="A23" t="s">
        <v>13</v>
      </c>
      <c r="B23" t="s">
        <v>33</v>
      </c>
      <c r="C23" t="s">
        <v>46</v>
      </c>
      <c r="D23">
        <v>3931617752.5135021</v>
      </c>
      <c r="E23">
        <v>1437531</v>
      </c>
      <c r="F23">
        <v>6.0929235789658927E-2</v>
      </c>
      <c r="G23">
        <v>728369</v>
      </c>
      <c r="H23">
        <v>1371545</v>
      </c>
      <c r="I23">
        <v>90.816299999999998</v>
      </c>
      <c r="J23">
        <v>0.58779999999999999</v>
      </c>
      <c r="K23">
        <v>0.98660000000000003</v>
      </c>
      <c r="L23">
        <v>101.8271</v>
      </c>
      <c r="M23">
        <v>0.55559999999999998</v>
      </c>
      <c r="N23">
        <v>0.42549999999999999</v>
      </c>
      <c r="O23">
        <v>7.5600000000000001E-2</v>
      </c>
      <c r="P23">
        <v>0.22220000000000001</v>
      </c>
      <c r="Q23">
        <v>4.53</v>
      </c>
      <c r="R23">
        <v>302.29000000000002</v>
      </c>
      <c r="S23" s="7">
        <f>IF(I23="","",IF(I23&gt;I43,0,(I43-I23)))</f>
        <v>0</v>
      </c>
      <c r="T23" s="7">
        <f>IF(J23="","",IF(J23&lt;J43,0,(J23-J43)))</f>
        <v>0</v>
      </c>
      <c r="U23" s="7">
        <f>IF(K23="","",IF(K23&lt;K43,0,(K23-K43)))</f>
        <v>5.6599999999999984E-2</v>
      </c>
      <c r="V23" s="7">
        <f>IF(L23="","",IF(L23&gt;L43,0,(L43-L23)))</f>
        <v>0</v>
      </c>
      <c r="W23" s="7">
        <f>IF(M23="","",IF(M23&lt;M43,0,(M23-M43)))</f>
        <v>5.5999999999999384E-3</v>
      </c>
      <c r="X23" s="7">
        <f>IF(N23="","",IF(N23&lt;N43,0,(N23-N43)))</f>
        <v>2.5499999999999967E-2</v>
      </c>
      <c r="Y23" s="7">
        <f>IF(O23="","",IF(O23&lt;O43,0,(O23-O43)))</f>
        <v>0</v>
      </c>
      <c r="Z23" s="7">
        <f>IF(P23="","",IF(P23&lt;P43,0,(P23-P43)))</f>
        <v>2.2199999999999998E-2</v>
      </c>
      <c r="AA23" s="7">
        <f>IF(Q23="","",IF(Q23&gt;Q43,0,(Q43-Q23)))</f>
        <v>1.3399999999999999</v>
      </c>
      <c r="AB23" s="7">
        <f>IF(R23="","",IF(R23&lt;R43,0,(R23-R43)))</f>
        <v>27.460000000000036</v>
      </c>
      <c r="AC23" s="7">
        <f t="shared" si="0"/>
        <v>0</v>
      </c>
      <c r="AD23" s="7">
        <f t="shared" si="10"/>
        <v>0</v>
      </c>
      <c r="AE23" s="7">
        <f t="shared" si="1"/>
        <v>81364.254599999971</v>
      </c>
      <c r="AF23" s="7">
        <f t="shared" si="2"/>
        <v>0</v>
      </c>
      <c r="AG23" s="7">
        <f t="shared" si="3"/>
        <v>8050.1735999999109</v>
      </c>
      <c r="AH23" s="7">
        <f t="shared" si="4"/>
        <v>36657.040499999952</v>
      </c>
      <c r="AI23" s="7">
        <f t="shared" si="5"/>
        <v>0</v>
      </c>
      <c r="AJ23" s="7">
        <f t="shared" si="6"/>
        <v>31913.188199999997</v>
      </c>
      <c r="AK23" s="7">
        <f t="shared" si="7"/>
        <v>976014.45999999985</v>
      </c>
      <c r="AL23" s="7">
        <f t="shared" si="11"/>
        <v>37662625.700000048</v>
      </c>
      <c r="AM23" s="8">
        <f t="shared" ref="AM23:AV23" si="23">IFERROR(IF(AC23&lt;&gt;"",AC23/AC43,""),0)</f>
        <v>0</v>
      </c>
      <c r="AN23" s="8">
        <f t="shared" si="23"/>
        <v>0</v>
      </c>
      <c r="AO23" s="8">
        <f t="shared" si="23"/>
        <v>8.7663090335900057E-2</v>
      </c>
      <c r="AP23" s="8">
        <f t="shared" si="23"/>
        <v>0</v>
      </c>
      <c r="AQ23" s="8">
        <f t="shared" si="23"/>
        <v>7.7431660058062211E-3</v>
      </c>
      <c r="AR23" s="8">
        <f t="shared" si="23"/>
        <v>8.6248346335721319E-3</v>
      </c>
      <c r="AS23" s="8">
        <f t="shared" si="23"/>
        <v>0</v>
      </c>
      <c r="AT23" s="8">
        <f t="shared" si="23"/>
        <v>2.370949486620268E-2</v>
      </c>
      <c r="AU23" s="8">
        <f t="shared" si="23"/>
        <v>0.10449344647690392</v>
      </c>
      <c r="AV23" s="8">
        <f t="shared" si="23"/>
        <v>2.5712419959147449E-2</v>
      </c>
      <c r="AW23" s="9">
        <f>(IF(AM23="",0,D58*C63*AM23))+(IF(AN23="",0,D58*D63*AN23))+(IF(AO23="",0,D58*E63*AO23))+(IF(AP23="",0,D58*F63*AP23))+(IF(AQ23="",0,D58*G63*AQ23))+(IF(AR23="",0,D58*H63*AR23))+(IF(AS23="",0,D58*I63*AS23))+(IF(AT23="",0,D58*J63*AT23))+(IF(AU23="",0,D58*K63*AU23))+(IF(AV23="",0,D58*L63*AV23))</f>
        <v>1463483770.4302397</v>
      </c>
      <c r="AX23" s="9">
        <f t="shared" si="9"/>
        <v>-2468133982.0832624</v>
      </c>
    </row>
    <row r="24" spans="1:50" x14ac:dyDescent="0.25">
      <c r="A24" t="s">
        <v>14</v>
      </c>
      <c r="B24" t="s">
        <v>33</v>
      </c>
      <c r="C24" t="s">
        <v>47</v>
      </c>
      <c r="D24">
        <v>1005739465.3522569</v>
      </c>
      <c r="E24">
        <v>367732</v>
      </c>
      <c r="F24">
        <v>1.55861889137715E-2</v>
      </c>
      <c r="G24">
        <v>204342</v>
      </c>
      <c r="H24">
        <v>353245</v>
      </c>
      <c r="I24">
        <v>72.428600000000003</v>
      </c>
      <c r="J24">
        <v>0.34449999999999997</v>
      </c>
      <c r="K24">
        <v>0.98309999999999997</v>
      </c>
      <c r="L24">
        <v>102.7945</v>
      </c>
      <c r="M24">
        <v>0.39019999999999999</v>
      </c>
      <c r="N24">
        <v>0.54169999999999996</v>
      </c>
      <c r="O24">
        <v>5.8299999999999998E-2</v>
      </c>
      <c r="P24">
        <v>0.31709999999999999</v>
      </c>
      <c r="Q24">
        <v>5.87</v>
      </c>
      <c r="R24">
        <v>469.08</v>
      </c>
      <c r="S24" s="7">
        <f>IF(I24="","",IF(I24&gt;I43,0,(I43-I24)))</f>
        <v>0</v>
      </c>
      <c r="T24" s="7">
        <f>IF(J24="","",IF(J24&lt;J43,0,(J24-J43)))</f>
        <v>0</v>
      </c>
      <c r="U24" s="7">
        <f>IF(K24="","",IF(K24&lt;K43,0,(K24-K43)))</f>
        <v>5.3099999999999925E-2</v>
      </c>
      <c r="V24" s="7">
        <f>IF(L24="","",IF(L24&gt;L43,0,(L43-L24)))</f>
        <v>0</v>
      </c>
      <c r="W24" s="7">
        <f>IF(M24="","",IF(M24&lt;M43,0,(M24-M43)))</f>
        <v>0</v>
      </c>
      <c r="X24" s="7">
        <f>IF(N24="","",IF(N24&lt;N43,0,(N24-N43)))</f>
        <v>0.14169999999999994</v>
      </c>
      <c r="Y24" s="7">
        <f>IF(O24="","",IF(O24&lt;O43,0,(O24-O43)))</f>
        <v>0</v>
      </c>
      <c r="Z24" s="7">
        <f>IF(P24="","",IF(P24&lt;P43,0,(P24-P43)))</f>
        <v>0.11709999999999998</v>
      </c>
      <c r="AA24" s="7">
        <f>IF(Q24="","",IF(Q24&gt;Q43,0,(Q43-Q24)))</f>
        <v>0</v>
      </c>
      <c r="AB24" s="7">
        <f>IF(R24="","",IF(R24&lt;R43,0,(R24-R43)))</f>
        <v>194.25</v>
      </c>
      <c r="AC24" s="7">
        <f t="shared" si="0"/>
        <v>0</v>
      </c>
      <c r="AD24" s="7">
        <f t="shared" si="10"/>
        <v>0</v>
      </c>
      <c r="AE24" s="7">
        <f t="shared" si="1"/>
        <v>19526.569199999973</v>
      </c>
      <c r="AF24" s="7">
        <f t="shared" si="2"/>
        <v>0</v>
      </c>
      <c r="AG24" s="7">
        <f t="shared" si="3"/>
        <v>0</v>
      </c>
      <c r="AH24" s="7">
        <f t="shared" si="4"/>
        <v>52107.624399999979</v>
      </c>
      <c r="AI24" s="7">
        <f t="shared" si="5"/>
        <v>0</v>
      </c>
      <c r="AJ24" s="7">
        <f t="shared" si="6"/>
        <v>43061.417199999996</v>
      </c>
      <c r="AK24" s="7">
        <f t="shared" si="7"/>
        <v>0</v>
      </c>
      <c r="AL24" s="7">
        <f t="shared" si="11"/>
        <v>68617841.25</v>
      </c>
      <c r="AM24" s="8">
        <f t="shared" ref="AM24:AV24" si="24">IFERROR(IF(AC24&lt;&gt;"",AC24/AC43,""),0)</f>
        <v>0</v>
      </c>
      <c r="AN24" s="8">
        <f t="shared" si="24"/>
        <v>0</v>
      </c>
      <c r="AO24" s="8">
        <f t="shared" si="24"/>
        <v>2.103822382623784E-2</v>
      </c>
      <c r="AP24" s="8">
        <f t="shared" si="24"/>
        <v>0</v>
      </c>
      <c r="AQ24" s="8">
        <f t="shared" si="24"/>
        <v>0</v>
      </c>
      <c r="AR24" s="8">
        <f t="shared" si="24"/>
        <v>1.2260118041943094E-2</v>
      </c>
      <c r="AS24" s="8">
        <f t="shared" si="24"/>
        <v>0</v>
      </c>
      <c r="AT24" s="8">
        <f t="shared" si="24"/>
        <v>3.1991928967937205E-2</v>
      </c>
      <c r="AU24" s="8">
        <f t="shared" si="24"/>
        <v>0</v>
      </c>
      <c r="AV24" s="8">
        <f t="shared" si="24"/>
        <v>4.6845665115433227E-2</v>
      </c>
      <c r="AW24" s="9">
        <f>(IF(AM24="",0,D58*C63*AM24))+(IF(AN24="",0,D58*D63*AN24))+(IF(AO24="",0,D58*E63*AO24))+(IF(AP24="",0,D58*F63*AP24))+(IF(AQ24="",0,D58*G63*AQ24))+(IF(AR24="",0,D58*H63*AR24))+(IF(AS24="",0,D58*I63*AS24))+(IF(AT24="",0,D58*J63*AT24))+(IF(AU24="",0,D58*K63*AU24))+(IF(AV24="",0,D58*L63*AV24))</f>
        <v>988995385.71462905</v>
      </c>
      <c r="AX24" s="9">
        <f t="shared" si="9"/>
        <v>-16744079.63762784</v>
      </c>
    </row>
    <row r="25" spans="1:50" x14ac:dyDescent="0.25">
      <c r="A25" t="s">
        <v>15</v>
      </c>
      <c r="B25" t="s">
        <v>32</v>
      </c>
      <c r="C25" t="s">
        <v>48</v>
      </c>
      <c r="D25">
        <v>223765079.18065399</v>
      </c>
      <c r="E25">
        <v>81816</v>
      </c>
      <c r="F25">
        <v>3.467741812431686E-3</v>
      </c>
      <c r="G25">
        <v>32332</v>
      </c>
      <c r="H25">
        <v>75292</v>
      </c>
      <c r="J25">
        <v>0</v>
      </c>
      <c r="N25">
        <v>1</v>
      </c>
      <c r="O25">
        <v>0</v>
      </c>
      <c r="Q25">
        <v>12.37</v>
      </c>
      <c r="R25">
        <v>81.02</v>
      </c>
      <c r="S25" s="7" t="str">
        <f>IF(I25="","",IF(I25&gt;I43,0,(I43-I25)))</f>
        <v/>
      </c>
      <c r="T25" s="7">
        <f>IF(J25="","",IF(J25&lt;J43,0,(J25-J43)))</f>
        <v>0</v>
      </c>
      <c r="U25" s="7" t="str">
        <f>IF(K25="","",IF(K25&lt;K43,0,(K25-K43)))</f>
        <v/>
      </c>
      <c r="V25" s="7" t="str">
        <f>IF(L25="","",IF(L25&gt;L43,0,(L43-L25)))</f>
        <v/>
      </c>
      <c r="W25" s="7" t="str">
        <f>IF(M25="","",IF(M25&lt;M43,0,(M25-M43)))</f>
        <v/>
      </c>
      <c r="X25" s="7">
        <f>IF(N25="","",IF(N25&lt;N43,0,(N25-N43)))</f>
        <v>0.6</v>
      </c>
      <c r="Y25" s="7">
        <f>IF(O25="","",IF(O25&lt;O43,0,(O25-O43)))</f>
        <v>0</v>
      </c>
      <c r="Z25" s="7" t="str">
        <f>IF(P25="","",IF(P25&lt;P43,0,(P25-P43)))</f>
        <v/>
      </c>
      <c r="AA25" s="7">
        <f>IF(Q25="","",IF(Q25&gt;Q43,0,(Q43-Q25)))</f>
        <v>0</v>
      </c>
      <c r="AB25" s="7">
        <f>IF(R25="","",IF(R25&lt;R43,0,(R25-R43)))</f>
        <v>0</v>
      </c>
      <c r="AC25" s="7" t="str">
        <f t="shared" si="0"/>
        <v/>
      </c>
      <c r="AD25" s="7">
        <f t="shared" si="10"/>
        <v>0</v>
      </c>
      <c r="AE25" s="7" t="str">
        <f t="shared" si="1"/>
        <v/>
      </c>
      <c r="AF25" s="7" t="str">
        <f t="shared" si="2"/>
        <v/>
      </c>
      <c r="AG25" s="7" t="str">
        <f t="shared" si="3"/>
        <v/>
      </c>
      <c r="AH25" s="7">
        <f t="shared" si="4"/>
        <v>49089.599999999999</v>
      </c>
      <c r="AI25" s="7">
        <f t="shared" si="5"/>
        <v>0</v>
      </c>
      <c r="AJ25" s="7" t="str">
        <f t="shared" si="6"/>
        <v/>
      </c>
      <c r="AK25" s="7">
        <f t="shared" si="7"/>
        <v>0</v>
      </c>
      <c r="AL25" s="7">
        <f t="shared" si="11"/>
        <v>0</v>
      </c>
      <c r="AM25" s="8" t="str">
        <f t="shared" ref="AM25:AV25" si="25">IFERROR(IF(AC25&lt;&gt;"",AC25/AC43,""),0)</f>
        <v/>
      </c>
      <c r="AN25" s="8">
        <f t="shared" si="25"/>
        <v>0</v>
      </c>
      <c r="AO25" s="8" t="str">
        <f t="shared" si="25"/>
        <v/>
      </c>
      <c r="AP25" s="8" t="str">
        <f t="shared" si="25"/>
        <v/>
      </c>
      <c r="AQ25" s="8" t="str">
        <f t="shared" si="25"/>
        <v/>
      </c>
      <c r="AR25" s="8">
        <f t="shared" si="25"/>
        <v>1.1550023582187522E-2</v>
      </c>
      <c r="AS25" s="8">
        <f t="shared" si="25"/>
        <v>0</v>
      </c>
      <c r="AT25" s="8" t="str">
        <f t="shared" si="25"/>
        <v/>
      </c>
      <c r="AU25" s="8">
        <f t="shared" si="25"/>
        <v>0</v>
      </c>
      <c r="AV25" s="8">
        <f t="shared" si="25"/>
        <v>0</v>
      </c>
      <c r="AW25" s="9">
        <f>(IF(AM25="",0,D58*C63*AM25))+(IF(AN25="",0,D58*D63*AN25))+(IF(AO25="",0,D58*E63*AO25))+(IF(AP25="",0,D58*F63*AP25))+(IF(AQ25="",0,D58*G63*AQ25))+(IF(AR25="",0,D58*H63*AR25))+(IF(AS25="",0,D58*I63*AS25))+(IF(AT25="",0,D58*J63*AT25))+(IF(AU25="",0,D58*K63*AU25))+(IF(AV25="",0,D58*L63*AV25))</f>
        <v>33538291.964632433</v>
      </c>
      <c r="AX25" s="9">
        <f t="shared" si="9"/>
        <v>-190226787.21602157</v>
      </c>
    </row>
    <row r="26" spans="1:50" x14ac:dyDescent="0.25">
      <c r="A26" t="s">
        <v>16</v>
      </c>
      <c r="B26" t="s">
        <v>33</v>
      </c>
      <c r="C26" t="s">
        <v>49</v>
      </c>
      <c r="D26">
        <v>7889338148.9560671</v>
      </c>
      <c r="E26">
        <v>2884606</v>
      </c>
      <c r="F26">
        <v>0.1222629905958653</v>
      </c>
      <c r="G26">
        <v>1503800</v>
      </c>
      <c r="H26">
        <v>2758074</v>
      </c>
      <c r="I26">
        <v>49.709099999999999</v>
      </c>
      <c r="J26">
        <v>0.41870000000000002</v>
      </c>
      <c r="K26">
        <v>0.96020000000000005</v>
      </c>
      <c r="L26">
        <v>68.591999999999999</v>
      </c>
      <c r="M26">
        <v>0.61619999999999997</v>
      </c>
      <c r="N26">
        <v>0.68330000000000002</v>
      </c>
      <c r="O26">
        <v>0.1167</v>
      </c>
      <c r="P26">
        <v>0.22220000000000001</v>
      </c>
      <c r="Q26">
        <v>6.85</v>
      </c>
      <c r="R26">
        <v>457.6</v>
      </c>
      <c r="S26" s="7">
        <f>IF(I26="","",IF(I26&gt;I43,0,(I43-I26)))</f>
        <v>0</v>
      </c>
      <c r="T26" s="7">
        <f>IF(J26="","",IF(J26&lt;J43,0,(J26-J43)))</f>
        <v>0</v>
      </c>
      <c r="U26" s="7">
        <f>IF(K26="","",IF(K26&lt;K43,0,(K26-K43)))</f>
        <v>3.0200000000000005E-2</v>
      </c>
      <c r="V26" s="7">
        <f>IF(L26="","",IF(L26&gt;L43,0,(L43-L26)))</f>
        <v>0</v>
      </c>
      <c r="W26" s="7">
        <f>IF(M26="","",IF(M26&lt;M43,0,(M26-M43)))</f>
        <v>6.6199999999999926E-2</v>
      </c>
      <c r="X26" s="7">
        <f>IF(N26="","",IF(N26&lt;N43,0,(N26-N43)))</f>
        <v>0.2833</v>
      </c>
      <c r="Y26" s="7">
        <f>IF(O26="","",IF(O26&lt;O43,0,(O26-O43)))</f>
        <v>0</v>
      </c>
      <c r="Z26" s="7">
        <f>IF(P26="","",IF(P26&lt;P43,0,(P26-P43)))</f>
        <v>2.2199999999999998E-2</v>
      </c>
      <c r="AA26" s="7">
        <f>IF(Q26="","",IF(Q26&gt;Q43,0,(Q43-Q26)))</f>
        <v>0</v>
      </c>
      <c r="AB26" s="7">
        <f>IF(R26="","",IF(R26&lt;R43,0,(R26-R43)))</f>
        <v>182.77000000000004</v>
      </c>
      <c r="AC26" s="7">
        <f t="shared" si="0"/>
        <v>0</v>
      </c>
      <c r="AD26" s="7">
        <f t="shared" si="10"/>
        <v>0</v>
      </c>
      <c r="AE26" s="7">
        <f t="shared" si="1"/>
        <v>87115.101200000019</v>
      </c>
      <c r="AF26" s="7">
        <f t="shared" si="2"/>
        <v>0</v>
      </c>
      <c r="AG26" s="7">
        <f t="shared" si="3"/>
        <v>190960.91719999979</v>
      </c>
      <c r="AH26" s="7">
        <f t="shared" si="4"/>
        <v>817208.8798</v>
      </c>
      <c r="AI26" s="7">
        <f t="shared" si="5"/>
        <v>0</v>
      </c>
      <c r="AJ26" s="7">
        <f t="shared" si="6"/>
        <v>64038.253199999992</v>
      </c>
      <c r="AK26" s="7">
        <f t="shared" si="7"/>
        <v>0</v>
      </c>
      <c r="AL26" s="7">
        <f t="shared" si="11"/>
        <v>504093184.98000008</v>
      </c>
      <c r="AM26" s="8">
        <f t="shared" ref="AM26:AV26" si="26">IFERROR(IF(AC26&lt;&gt;"",AC26/AC43,""),0)</f>
        <v>0</v>
      </c>
      <c r="AN26" s="8">
        <f t="shared" si="26"/>
        <v>0</v>
      </c>
      <c r="AO26" s="8">
        <f t="shared" si="26"/>
        <v>9.3859140278004585E-2</v>
      </c>
      <c r="AP26" s="8">
        <f t="shared" si="26"/>
        <v>0</v>
      </c>
      <c r="AQ26" s="8">
        <f t="shared" si="26"/>
        <v>0.18367828521121971</v>
      </c>
      <c r="AR26" s="8">
        <f t="shared" si="26"/>
        <v>0.19227660916493614</v>
      </c>
      <c r="AS26" s="8">
        <f t="shared" si="26"/>
        <v>0</v>
      </c>
      <c r="AT26" s="8">
        <f t="shared" si="26"/>
        <v>4.7576400890149459E-2</v>
      </c>
      <c r="AU26" s="8">
        <f t="shared" si="26"/>
        <v>0</v>
      </c>
      <c r="AV26" s="8">
        <f t="shared" si="26"/>
        <v>0.34414636339998844</v>
      </c>
      <c r="AW26" s="9">
        <f>(IF(AM26="",0,D58*C63*AM26))+(IF(AN26="",0,D58*D63*AN26))+(IF(AO26="",0,D58*E63*AO26))+(IF(AP26="",0,D58*F63*AP26))+(IF(AQ26="",0,D58*G63*AQ26))+(IF(AR26="",0,D58*H63*AR26))+(IF(AS26="",0,D58*I63*AS26))+(IF(AT26="",0,D58*J63*AT26))+(IF(AU26="",0,D58*K63*AU26))+(IF(AV26="",0,D58*L63*AV26))</f>
        <v>8585655325.2284718</v>
      </c>
      <c r="AX26" s="9">
        <f t="shared" si="9"/>
        <v>696317176.27240467</v>
      </c>
    </row>
    <row r="27" spans="1:50" x14ac:dyDescent="0.25">
      <c r="A27" t="s">
        <v>17</v>
      </c>
      <c r="B27" t="s">
        <v>33</v>
      </c>
      <c r="C27" t="s">
        <v>50</v>
      </c>
      <c r="D27">
        <v>136467269.92125127</v>
      </c>
      <c r="E27">
        <v>49897</v>
      </c>
      <c r="F27">
        <v>2.1148664468429632E-3</v>
      </c>
      <c r="G27">
        <v>26229</v>
      </c>
      <c r="H27">
        <v>47764</v>
      </c>
      <c r="I27">
        <v>71.571399999999997</v>
      </c>
      <c r="J27">
        <v>0.69230000000000003</v>
      </c>
      <c r="K27">
        <v>0.92859999999999998</v>
      </c>
      <c r="L27">
        <v>87.25</v>
      </c>
      <c r="M27">
        <v>0.77780000000000005</v>
      </c>
      <c r="N27">
        <v>0.4667</v>
      </c>
      <c r="O27">
        <v>0.5333</v>
      </c>
      <c r="P27">
        <v>0.22220000000000001</v>
      </c>
      <c r="Q27">
        <v>7.63</v>
      </c>
      <c r="R27">
        <v>372.67</v>
      </c>
      <c r="S27" s="7">
        <f>IF(I27="","",IF(I27&gt;I43,0,(I43-I27)))</f>
        <v>0</v>
      </c>
      <c r="T27" s="7">
        <f>IF(J27="","",IF(J27&lt;J43,0,(J27-J43)))</f>
        <v>0</v>
      </c>
      <c r="U27" s="7">
        <f>IF(K27="","",IF(K27&lt;K43,0,(K27-K43)))</f>
        <v>0</v>
      </c>
      <c r="V27" s="7">
        <f>IF(L27="","",IF(L27&gt;L43,0,(L43-L27)))</f>
        <v>0</v>
      </c>
      <c r="W27" s="7">
        <f>IF(M27="","",IF(M27&lt;M43,0,(M27-M43)))</f>
        <v>0.2278</v>
      </c>
      <c r="X27" s="7">
        <f>IF(N27="","",IF(N27&lt;N43,0,(N27-N43)))</f>
        <v>6.6699999999999982E-2</v>
      </c>
      <c r="Y27" s="7">
        <f>IF(O27="","",IF(O27&lt;O43,0,(O27-O43)))</f>
        <v>0.33329999999999999</v>
      </c>
      <c r="Z27" s="7">
        <f>IF(P27="","",IF(P27&lt;P43,0,(P27-P43)))</f>
        <v>2.2199999999999998E-2</v>
      </c>
      <c r="AA27" s="7">
        <f>IF(Q27="","",IF(Q27&gt;Q43,0,(Q43-Q27)))</f>
        <v>0</v>
      </c>
      <c r="AB27" s="7">
        <f>IF(R27="","",IF(R27&lt;R43,0,(R27-R43)))</f>
        <v>97.840000000000032</v>
      </c>
      <c r="AC27" s="7">
        <f t="shared" si="0"/>
        <v>0</v>
      </c>
      <c r="AD27" s="7">
        <f t="shared" si="10"/>
        <v>0</v>
      </c>
      <c r="AE27" s="7">
        <f t="shared" si="1"/>
        <v>0</v>
      </c>
      <c r="AF27" s="7">
        <f t="shared" si="2"/>
        <v>0</v>
      </c>
      <c r="AG27" s="7">
        <f t="shared" si="3"/>
        <v>11366.536599999999</v>
      </c>
      <c r="AH27" s="7">
        <f t="shared" si="4"/>
        <v>3328.129899999999</v>
      </c>
      <c r="AI27" s="7">
        <f t="shared" si="5"/>
        <v>16630.670099999999</v>
      </c>
      <c r="AJ27" s="7">
        <f t="shared" si="6"/>
        <v>1107.7133999999999</v>
      </c>
      <c r="AK27" s="7">
        <f t="shared" si="7"/>
        <v>0</v>
      </c>
      <c r="AL27" s="7">
        <f t="shared" si="11"/>
        <v>4673229.7600000016</v>
      </c>
      <c r="AM27" s="8">
        <f t="shared" ref="AM27:AV27" si="27">IFERROR(IF(AC27&lt;&gt;"",AC27/AC43,""),0)</f>
        <v>0</v>
      </c>
      <c r="AN27" s="8">
        <f t="shared" si="27"/>
        <v>0</v>
      </c>
      <c r="AO27" s="8">
        <f t="shared" si="27"/>
        <v>0</v>
      </c>
      <c r="AP27" s="8">
        <f t="shared" si="27"/>
        <v>0</v>
      </c>
      <c r="AQ27" s="8">
        <f t="shared" si="27"/>
        <v>1.093305364307587E-2</v>
      </c>
      <c r="AR27" s="8">
        <f t="shared" si="27"/>
        <v>7.83057487320805E-4</v>
      </c>
      <c r="AS27" s="8">
        <f t="shared" si="27"/>
        <v>1.7208971833457785E-2</v>
      </c>
      <c r="AT27" s="8">
        <f t="shared" si="27"/>
        <v>8.2296149810954687E-4</v>
      </c>
      <c r="AU27" s="8">
        <f t="shared" si="27"/>
        <v>0</v>
      </c>
      <c r="AV27" s="8">
        <f t="shared" si="27"/>
        <v>3.1904319978069326E-3</v>
      </c>
      <c r="AW27" s="9">
        <f>(IF(AM27="",0,D58*C63*AM27))+(IF(AN27="",0,D58*D63*AN27))+(IF(AO27="",0,D58*E63*AO27))+(IF(AP27="",0,D58*F63*AP27))+(IF(AQ27="",0,D58*G63*AQ27))+(IF(AR27="",0,D58*H63*AR27))+(IF(AS27="",0,D58*I63*AS27))+(IF(AT27="",0,D58*J63*AT27))+(IF(AU27="",0,D58*K63*AU27))+(IF(AV27="",0,D58*L63*AV27))</f>
        <v>200023093.59676301</v>
      </c>
      <c r="AX27" s="9">
        <f t="shared" si="9"/>
        <v>63555823.675511748</v>
      </c>
    </row>
    <row r="28" spans="1:50" x14ac:dyDescent="0.25">
      <c r="A28" t="s">
        <v>18</v>
      </c>
      <c r="B28" t="s">
        <v>33</v>
      </c>
      <c r="C28" t="s">
        <v>51</v>
      </c>
      <c r="D28">
        <v>75597567.146187261</v>
      </c>
      <c r="E28">
        <v>27641</v>
      </c>
      <c r="F28">
        <v>1.1715538701161661E-3</v>
      </c>
      <c r="G28">
        <v>13768</v>
      </c>
      <c r="H28">
        <v>26297</v>
      </c>
      <c r="I28">
        <v>63.5</v>
      </c>
      <c r="J28">
        <v>0.2</v>
      </c>
      <c r="K28">
        <v>1</v>
      </c>
      <c r="L28">
        <v>60.5</v>
      </c>
      <c r="M28">
        <v>0.5</v>
      </c>
      <c r="N28">
        <v>0.7</v>
      </c>
      <c r="O28">
        <v>0.5</v>
      </c>
      <c r="P28">
        <v>0</v>
      </c>
      <c r="Q28">
        <v>0</v>
      </c>
      <c r="R28">
        <v>323.23</v>
      </c>
      <c r="S28" s="7">
        <f>IF(I28="","",IF(I28&gt;I43,0,(I43-I28)))</f>
        <v>0</v>
      </c>
      <c r="T28" s="7">
        <f>IF(J28="","",IF(J28&lt;J43,0,(J28-J43)))</f>
        <v>0</v>
      </c>
      <c r="U28" s="7">
        <f>IF(K28="","",IF(K28&lt;K43,0,(K28-K43)))</f>
        <v>6.9999999999999951E-2</v>
      </c>
      <c r="V28" s="7">
        <f>IF(L28="","",IF(L28&gt;L43,0,(L43-L28)))</f>
        <v>0</v>
      </c>
      <c r="W28" s="7">
        <f>IF(M28="","",IF(M28&lt;M43,0,(M28-M43)))</f>
        <v>0</v>
      </c>
      <c r="X28" s="7">
        <f>IF(N28="","",IF(N28&lt;N43,0,(N28-N43)))</f>
        <v>0.29999999999999993</v>
      </c>
      <c r="Y28" s="7">
        <f>IF(O28="","",IF(O28&lt;O43,0,(O28-O43)))</f>
        <v>0.3</v>
      </c>
      <c r="Z28" s="7">
        <f>IF(P28="","",IF(P28&lt;P43,0,(P28-P43)))</f>
        <v>0</v>
      </c>
      <c r="AA28" s="7">
        <f>IF(Q28="","",IF(Q28&gt;Q43,0,(Q43-Q28)))</f>
        <v>5.87</v>
      </c>
      <c r="AB28" s="7">
        <f>IF(R28="","",IF(R28&lt;R43,0,(R28-R43)))</f>
        <v>48.400000000000034</v>
      </c>
      <c r="AC28" s="7">
        <f t="shared" si="0"/>
        <v>0</v>
      </c>
      <c r="AD28" s="7">
        <f t="shared" si="10"/>
        <v>0</v>
      </c>
      <c r="AE28" s="7">
        <f t="shared" si="1"/>
        <v>1934.8699999999988</v>
      </c>
      <c r="AF28" s="7">
        <f t="shared" si="2"/>
        <v>0</v>
      </c>
      <c r="AG28" s="7">
        <f t="shared" si="3"/>
        <v>0</v>
      </c>
      <c r="AH28" s="7">
        <f t="shared" si="4"/>
        <v>8292.2999999999975</v>
      </c>
      <c r="AI28" s="7">
        <f t="shared" si="5"/>
        <v>8292.2999999999993</v>
      </c>
      <c r="AJ28" s="7">
        <f t="shared" si="6"/>
        <v>0</v>
      </c>
      <c r="AK28" s="7">
        <f t="shared" si="7"/>
        <v>80818.16</v>
      </c>
      <c r="AL28" s="7">
        <f t="shared" si="11"/>
        <v>1272774.800000001</v>
      </c>
      <c r="AM28" s="8">
        <f t="shared" ref="AM28:AV28" si="28">IFERROR(IF(AC28&lt;&gt;"",AC28/AC43,""),0)</f>
        <v>0</v>
      </c>
      <c r="AN28" s="8">
        <f t="shared" si="28"/>
        <v>0</v>
      </c>
      <c r="AO28" s="8">
        <f t="shared" si="28"/>
        <v>2.0846584834100217E-3</v>
      </c>
      <c r="AP28" s="8">
        <f t="shared" si="28"/>
        <v>0</v>
      </c>
      <c r="AQ28" s="8">
        <f t="shared" si="28"/>
        <v>0</v>
      </c>
      <c r="AR28" s="8">
        <f t="shared" si="28"/>
        <v>1.9510499281023591E-3</v>
      </c>
      <c r="AS28" s="8">
        <f t="shared" si="28"/>
        <v>8.5806498641676499E-3</v>
      </c>
      <c r="AT28" s="8">
        <f t="shared" si="28"/>
        <v>0</v>
      </c>
      <c r="AU28" s="8">
        <f t="shared" si="28"/>
        <v>8.6525030339426115E-3</v>
      </c>
      <c r="AV28" s="8">
        <f t="shared" si="28"/>
        <v>8.6892826941218509E-4</v>
      </c>
      <c r="AW28" s="9">
        <f>(IF(AM28="",0,D58*C63*AM28))+(IF(AN28="",0,D58*D63*AN28))+(IF(AO28="",0,D58*E63*AO28))+(IF(AP28="",0,D58*F63*AP28))+(IF(AQ28="",0,D58*G63*AQ28))+(IF(AR28="",0,D58*H63*AR28))+(IF(AS28="",0,D58*I63*AS28))+(IF(AT28="",0,D58*J63*AT28))+(IF(AU28="",0,D58*K63*AU28))+(IF(AV28="",0,D58*L63*AV28))</f>
        <v>80429987.284897387</v>
      </c>
      <c r="AX28" s="9">
        <f t="shared" si="9"/>
        <v>4832420.1387101263</v>
      </c>
    </row>
    <row r="29" spans="1:50" x14ac:dyDescent="0.25">
      <c r="A29" t="s">
        <v>19</v>
      </c>
      <c r="B29" t="s">
        <v>33</v>
      </c>
      <c r="C29" t="s">
        <v>52</v>
      </c>
      <c r="D29">
        <v>171062025.06151834</v>
      </c>
      <c r="E29">
        <v>62546</v>
      </c>
      <c r="F29">
        <v>2.6509897746205182E-3</v>
      </c>
      <c r="G29">
        <v>33342</v>
      </c>
      <c r="H29">
        <v>59194</v>
      </c>
      <c r="I29">
        <v>50.55</v>
      </c>
      <c r="J29">
        <v>0.30769999999999997</v>
      </c>
      <c r="K29">
        <v>1</v>
      </c>
      <c r="L29">
        <v>33.689700000000002</v>
      </c>
      <c r="M29">
        <v>0.72729999999999995</v>
      </c>
      <c r="N29">
        <v>0.84379999999999999</v>
      </c>
      <c r="O29">
        <v>0.4375</v>
      </c>
      <c r="P29">
        <v>0.18179999999999999</v>
      </c>
      <c r="Q29">
        <v>3</v>
      </c>
      <c r="R29">
        <v>300.70999999999998</v>
      </c>
      <c r="S29" s="7">
        <f>IF(I29="","",IF(I29&gt;I43,0,(I43-I29)))</f>
        <v>0</v>
      </c>
      <c r="T29" s="7">
        <f>IF(J29="","",IF(J29&lt;J43,0,(J29-J43)))</f>
        <v>0</v>
      </c>
      <c r="U29" s="7">
        <f>IF(K29="","",IF(K29&lt;K43,0,(K29-K43)))</f>
        <v>6.9999999999999951E-2</v>
      </c>
      <c r="V29" s="7">
        <f>IF(L29="","",IF(L29&gt;L43,0,(L43-L29)))</f>
        <v>26.310299999999998</v>
      </c>
      <c r="W29" s="7">
        <f>IF(M29="","",IF(M29&lt;M43,0,(M29-M43)))</f>
        <v>0.1772999999999999</v>
      </c>
      <c r="X29" s="7">
        <f>IF(N29="","",IF(N29&lt;N43,0,(N29-N43)))</f>
        <v>0.44379999999999997</v>
      </c>
      <c r="Y29" s="7">
        <f>IF(O29="","",IF(O29&lt;O43,0,(O29-O43)))</f>
        <v>0.23749999999999999</v>
      </c>
      <c r="Z29" s="7">
        <f>IF(P29="","",IF(P29&lt;P43,0,(P29-P43)))</f>
        <v>0</v>
      </c>
      <c r="AA29" s="7">
        <f>IF(Q29="","",IF(Q29&gt;Q43,0,(Q43-Q29)))</f>
        <v>2.87</v>
      </c>
      <c r="AB29" s="7">
        <f>IF(R29="","",IF(R29&lt;R43,0,(R29-R43)))</f>
        <v>25.879999999999995</v>
      </c>
      <c r="AC29" s="7">
        <f t="shared" si="0"/>
        <v>0</v>
      </c>
      <c r="AD29" s="7">
        <f t="shared" si="10"/>
        <v>0</v>
      </c>
      <c r="AE29" s="7">
        <f t="shared" si="1"/>
        <v>4378.2199999999966</v>
      </c>
      <c r="AF29" s="7">
        <f t="shared" si="2"/>
        <v>1645604.0237999998</v>
      </c>
      <c r="AG29" s="7">
        <f t="shared" si="3"/>
        <v>11089.405799999993</v>
      </c>
      <c r="AH29" s="7">
        <f t="shared" si="4"/>
        <v>27757.914799999999</v>
      </c>
      <c r="AI29" s="7">
        <f t="shared" si="5"/>
        <v>14854.674999999999</v>
      </c>
      <c r="AJ29" s="7">
        <f t="shared" si="6"/>
        <v>0</v>
      </c>
      <c r="AK29" s="7">
        <f t="shared" si="7"/>
        <v>95691.540000000008</v>
      </c>
      <c r="AL29" s="7">
        <f t="shared" si="11"/>
        <v>1531940.7199999997</v>
      </c>
      <c r="AM29" s="8">
        <f t="shared" ref="AM29:AV29" si="29">IFERROR(IF(AC29&lt;&gt;"",AC29/AC43,""),0)</f>
        <v>0</v>
      </c>
      <c r="AN29" s="8">
        <f t="shared" si="29"/>
        <v>0</v>
      </c>
      <c r="AO29" s="8">
        <f t="shared" si="29"/>
        <v>4.7171610832952215E-3</v>
      </c>
      <c r="AP29" s="8">
        <f t="shared" si="29"/>
        <v>2.1739970586685566E-2</v>
      </c>
      <c r="AQ29" s="8">
        <f t="shared" si="29"/>
        <v>1.0666491715799923E-2</v>
      </c>
      <c r="AR29" s="8">
        <f t="shared" si="29"/>
        <v>6.5310080043909915E-3</v>
      </c>
      <c r="AS29" s="8">
        <f t="shared" si="29"/>
        <v>1.537121968826557E-2</v>
      </c>
      <c r="AT29" s="8">
        <f t="shared" si="29"/>
        <v>0</v>
      </c>
      <c r="AU29" s="8">
        <f t="shared" si="29"/>
        <v>1.0244867492314113E-2</v>
      </c>
      <c r="AV29" s="8">
        <f t="shared" si="29"/>
        <v>1.0458618434868883E-3</v>
      </c>
      <c r="AW29" s="9">
        <f>(IF(AM29="",0,D58*C63*AM29))+(IF(AN29="",0,D58*D63*AN29))+(IF(AO29="",0,D58*E63*AO29))+(IF(AP29="",0,D58*F63*AP29))+(IF(AQ29="",0,D58*G63*AQ29))+(IF(AR29="",0,D58*H63*AR29))+(IF(AS29="",0,D58*I63*AS29))+(IF(AT29="",0,D58*J63*AT29))+(IF(AU29="",0,D58*K63*AU29))+(IF(AV29="",0,D58*L63*AV29))</f>
        <v>405625904.61980355</v>
      </c>
      <c r="AX29" s="9">
        <f t="shared" si="9"/>
        <v>234563879.55828521</v>
      </c>
    </row>
    <row r="30" spans="1:50" x14ac:dyDescent="0.25">
      <c r="A30" t="s">
        <v>20</v>
      </c>
      <c r="B30" t="s">
        <v>32</v>
      </c>
      <c r="C30" t="s">
        <v>53</v>
      </c>
      <c r="D30">
        <v>363544409.22324789</v>
      </c>
      <c r="E30">
        <v>132924</v>
      </c>
      <c r="F30">
        <v>5.6339360598864456E-3</v>
      </c>
      <c r="G30">
        <v>38156</v>
      </c>
      <c r="H30">
        <v>115102</v>
      </c>
      <c r="I30">
        <v>46.571399999999997</v>
      </c>
      <c r="J30">
        <v>0.2</v>
      </c>
      <c r="K30">
        <v>1</v>
      </c>
      <c r="L30">
        <v>84.125</v>
      </c>
      <c r="M30">
        <v>0.5</v>
      </c>
      <c r="N30">
        <v>0.88890000000000002</v>
      </c>
      <c r="O30">
        <v>0.66669999999999996</v>
      </c>
      <c r="P30">
        <v>0</v>
      </c>
      <c r="Q30">
        <v>0</v>
      </c>
      <c r="R30">
        <v>49.52</v>
      </c>
      <c r="S30" s="7">
        <f>IF(I30="","",IF(I30&gt;I43,0,(I43-I30)))</f>
        <v>0</v>
      </c>
      <c r="T30" s="7">
        <f>IF(J30="","",IF(J30&lt;J43,0,(J30-J43)))</f>
        <v>0</v>
      </c>
      <c r="U30" s="7">
        <f>IF(K30="","",IF(K30&lt;K43,0,(K30-K43)))</f>
        <v>6.9999999999999951E-2</v>
      </c>
      <c r="V30" s="7">
        <f>IF(L30="","",IF(L30&gt;L43,0,(L43-L30)))</f>
        <v>0</v>
      </c>
      <c r="W30" s="7">
        <f>IF(M30="","",IF(M30&lt;M43,0,(M30-M43)))</f>
        <v>0</v>
      </c>
      <c r="X30" s="7">
        <f>IF(N30="","",IF(N30&lt;N43,0,(N30-N43)))</f>
        <v>0.4889</v>
      </c>
      <c r="Y30" s="7">
        <f>IF(O30="","",IF(O30&lt;O43,0,(O30-O43)))</f>
        <v>0.46669999999999995</v>
      </c>
      <c r="Z30" s="7">
        <f>IF(P30="","",IF(P30&lt;P43,0,(P30-P43)))</f>
        <v>0</v>
      </c>
      <c r="AA30" s="7">
        <f>IF(Q30="","",IF(Q30&gt;Q43,0,(Q43-Q30)))</f>
        <v>5.87</v>
      </c>
      <c r="AB30" s="7">
        <f>IF(R30="","",IF(R30&lt;R43,0,(R30-R43)))</f>
        <v>0</v>
      </c>
      <c r="AC30" s="7">
        <f t="shared" si="0"/>
        <v>0</v>
      </c>
      <c r="AD30" s="7">
        <f t="shared" si="10"/>
        <v>0</v>
      </c>
      <c r="AE30" s="7">
        <f t="shared" si="1"/>
        <v>9304.679999999993</v>
      </c>
      <c r="AF30" s="7">
        <f t="shared" si="2"/>
        <v>0</v>
      </c>
      <c r="AG30" s="7">
        <f t="shared" si="3"/>
        <v>0</v>
      </c>
      <c r="AH30" s="7">
        <f t="shared" si="4"/>
        <v>64986.543599999997</v>
      </c>
      <c r="AI30" s="7">
        <f t="shared" si="5"/>
        <v>62035.630799999992</v>
      </c>
      <c r="AJ30" s="7">
        <f t="shared" si="6"/>
        <v>0</v>
      </c>
      <c r="AK30" s="7">
        <f t="shared" si="7"/>
        <v>223975.72</v>
      </c>
      <c r="AL30" s="7">
        <f t="shared" si="11"/>
        <v>0</v>
      </c>
      <c r="AM30" s="8">
        <f t="shared" ref="AM30:AV30" si="30">IFERROR(IF(AC30&lt;&gt;"",AC30/AC43,""),0)</f>
        <v>0</v>
      </c>
      <c r="AN30" s="8">
        <f t="shared" si="30"/>
        <v>0</v>
      </c>
      <c r="AO30" s="8">
        <f t="shared" si="30"/>
        <v>1.0025004314199693E-2</v>
      </c>
      <c r="AP30" s="8">
        <f t="shared" si="30"/>
        <v>0</v>
      </c>
      <c r="AQ30" s="8">
        <f t="shared" si="30"/>
        <v>0</v>
      </c>
      <c r="AR30" s="8">
        <f t="shared" si="30"/>
        <v>1.5290328523859587E-2</v>
      </c>
      <c r="AS30" s="8">
        <f t="shared" si="30"/>
        <v>6.4192808629400105E-2</v>
      </c>
      <c r="AT30" s="8">
        <f t="shared" si="30"/>
        <v>0</v>
      </c>
      <c r="AU30" s="8">
        <f t="shared" si="30"/>
        <v>2.3979147716670122E-2</v>
      </c>
      <c r="AV30" s="8">
        <f t="shared" si="30"/>
        <v>0</v>
      </c>
      <c r="AW30" s="9">
        <f>(IF(AM30="",0,D58*C63*AM30))+(IF(AN30="",0,D58*D63*AN30))+(IF(AO30="",0,D58*E63*AO30))+(IF(AP30="",0,D58*F63*AP30))+(IF(AQ30="",0,D58*G63*AQ30))+(IF(AR30="",0,D58*H63*AR30))+(IF(AS30="",0,D58*I63*AS30))+(IF(AT30="",0,D58*J63*AT30))+(IF(AU30="",0,D58*K63*AU30))+(IF(AV30="",0,D58*L63*AV30))</f>
        <v>331431267.7923854</v>
      </c>
      <c r="AX30" s="9">
        <f t="shared" si="9"/>
        <v>-32113141.430862486</v>
      </c>
    </row>
    <row r="31" spans="1:50" x14ac:dyDescent="0.25">
      <c r="A31" t="s">
        <v>21</v>
      </c>
      <c r="B31" t="s">
        <v>32</v>
      </c>
      <c r="C31" t="s">
        <v>54</v>
      </c>
      <c r="D31">
        <v>751988071.41487205</v>
      </c>
      <c r="E31">
        <v>274952</v>
      </c>
      <c r="F31">
        <v>1.1653741894149271E-2</v>
      </c>
      <c r="G31">
        <v>105020</v>
      </c>
      <c r="H31">
        <v>250027</v>
      </c>
      <c r="I31">
        <v>44.777799999999999</v>
      </c>
      <c r="J31">
        <v>0.5333</v>
      </c>
      <c r="K31">
        <v>1</v>
      </c>
      <c r="L31">
        <v>102.75</v>
      </c>
      <c r="M31">
        <v>0.75</v>
      </c>
      <c r="N31">
        <v>0.5333</v>
      </c>
      <c r="O31">
        <v>0</v>
      </c>
      <c r="P31">
        <v>0.125</v>
      </c>
      <c r="Q31">
        <v>5.71</v>
      </c>
      <c r="R31">
        <v>63.59</v>
      </c>
      <c r="S31" s="7">
        <f>IF(I31="","",IF(I31&gt;I43,0,(I43-I31)))</f>
        <v>0</v>
      </c>
      <c r="T31" s="7">
        <f>IF(J31="","",IF(J31&lt;J43,0,(J31-J43)))</f>
        <v>0</v>
      </c>
      <c r="U31" s="7">
        <f>IF(K31="","",IF(K31&lt;K43,0,(K31-K43)))</f>
        <v>6.9999999999999951E-2</v>
      </c>
      <c r="V31" s="7">
        <f>IF(L31="","",IF(L31&gt;L43,0,(L43-L31)))</f>
        <v>0</v>
      </c>
      <c r="W31" s="7">
        <f>IF(M31="","",IF(M31&lt;M43,0,(M31-M43)))</f>
        <v>0.19999999999999996</v>
      </c>
      <c r="X31" s="7">
        <f>IF(N31="","",IF(N31&lt;N43,0,(N31-N43)))</f>
        <v>0.13329999999999997</v>
      </c>
      <c r="Y31" s="7">
        <f>IF(O31="","",IF(O31&lt;O43,0,(O31-O43)))</f>
        <v>0</v>
      </c>
      <c r="Z31" s="7">
        <f>IF(P31="","",IF(P31&lt;P43,0,(P31-P43)))</f>
        <v>0</v>
      </c>
      <c r="AA31" s="7">
        <f>IF(Q31="","",IF(Q31&gt;Q43,0,(Q43-Q31)))</f>
        <v>0.16000000000000014</v>
      </c>
      <c r="AB31" s="7">
        <f>IF(R31="","",IF(R31&lt;R43,0,(R31-R43)))</f>
        <v>0</v>
      </c>
      <c r="AC31" s="7">
        <f t="shared" si="0"/>
        <v>0</v>
      </c>
      <c r="AD31" s="7">
        <f t="shared" si="10"/>
        <v>0</v>
      </c>
      <c r="AE31" s="7">
        <f t="shared" si="1"/>
        <v>19246.639999999985</v>
      </c>
      <c r="AF31" s="7">
        <f t="shared" si="2"/>
        <v>0</v>
      </c>
      <c r="AG31" s="7">
        <f t="shared" si="3"/>
        <v>54990.399999999987</v>
      </c>
      <c r="AH31" s="7">
        <f t="shared" si="4"/>
        <v>36651.101599999995</v>
      </c>
      <c r="AI31" s="7">
        <f t="shared" si="5"/>
        <v>0</v>
      </c>
      <c r="AJ31" s="7">
        <f t="shared" si="6"/>
        <v>0</v>
      </c>
      <c r="AK31" s="7">
        <f t="shared" si="7"/>
        <v>16803.200000000015</v>
      </c>
      <c r="AL31" s="7">
        <f t="shared" si="11"/>
        <v>0</v>
      </c>
      <c r="AM31" s="8">
        <f t="shared" ref="AM31:AV31" si="31">IFERROR(IF(AC31&lt;&gt;"",AC31/AC43,""),0)</f>
        <v>0</v>
      </c>
      <c r="AN31" s="8">
        <f t="shared" si="31"/>
        <v>0</v>
      </c>
      <c r="AO31" s="8">
        <f t="shared" si="31"/>
        <v>2.073662383164691E-2</v>
      </c>
      <c r="AP31" s="8">
        <f t="shared" si="31"/>
        <v>0</v>
      </c>
      <c r="AQ31" s="8">
        <f t="shared" si="31"/>
        <v>5.2893243932738428E-2</v>
      </c>
      <c r="AR31" s="8">
        <f t="shared" si="31"/>
        <v>8.6234373022626137E-3</v>
      </c>
      <c r="AS31" s="8">
        <f t="shared" si="31"/>
        <v>0</v>
      </c>
      <c r="AT31" s="8">
        <f t="shared" si="31"/>
        <v>0</v>
      </c>
      <c r="AU31" s="8">
        <f t="shared" si="31"/>
        <v>1.7989736338954586E-3</v>
      </c>
      <c r="AV31" s="8">
        <f t="shared" si="31"/>
        <v>0</v>
      </c>
      <c r="AW31" s="9">
        <f>(IF(AM31="",0,D58*C63*AM31))+(IF(AN31="",0,D58*D63*AN31))+(IF(AO31="",0,D58*E63*AO31))+(IF(AP31="",0,D58*F63*AP31))+(IF(AQ31="",0,D58*G63*AQ31))+(IF(AR31="",0,D58*H63*AR31))+(IF(AS31="",0,D58*I63*AS31))+(IF(AT31="",0,D58*J63*AT31))+(IF(AU31="",0,D58*K63*AU31))+(IF(AV31="",0,D58*L63*AV31))</f>
        <v>676614047.85856652</v>
      </c>
      <c r="AX31" s="9">
        <f t="shared" si="9"/>
        <v>-75374023.556305528</v>
      </c>
    </row>
    <row r="32" spans="1:50" x14ac:dyDescent="0.25">
      <c r="A32" t="s">
        <v>22</v>
      </c>
      <c r="B32" t="s">
        <v>32</v>
      </c>
      <c r="C32" t="s">
        <v>55</v>
      </c>
      <c r="D32">
        <v>343639228.74171859</v>
      </c>
      <c r="E32">
        <v>125646</v>
      </c>
      <c r="F32">
        <v>5.3254606405200898E-3</v>
      </c>
      <c r="G32">
        <v>41726</v>
      </c>
      <c r="H32">
        <v>108456</v>
      </c>
      <c r="I32">
        <v>29</v>
      </c>
      <c r="J32">
        <v>0.16669999999999999</v>
      </c>
      <c r="K32">
        <v>1</v>
      </c>
      <c r="L32">
        <v>66.400000000000006</v>
      </c>
      <c r="M32">
        <v>0</v>
      </c>
      <c r="N32">
        <v>0.66669999999999996</v>
      </c>
      <c r="O32">
        <v>0.16669999999999999</v>
      </c>
      <c r="P32">
        <v>0</v>
      </c>
      <c r="Q32">
        <v>2.4</v>
      </c>
      <c r="R32">
        <v>50.71</v>
      </c>
      <c r="S32" s="7">
        <f>IF(I32="","",IF(I32&gt;I43,0,(I43-I32)))</f>
        <v>1</v>
      </c>
      <c r="T32" s="7">
        <f>IF(J32="","",IF(J32&lt;J43,0,(J32-J43)))</f>
        <v>0</v>
      </c>
      <c r="U32" s="7">
        <f>IF(K32="","",IF(K32&lt;K43,0,(K32-K43)))</f>
        <v>6.9999999999999951E-2</v>
      </c>
      <c r="V32" s="7">
        <f>IF(L32="","",IF(L32&gt;L43,0,(L43-L32)))</f>
        <v>0</v>
      </c>
      <c r="W32" s="7">
        <f>IF(M32="","",IF(M32&lt;M43,0,(M32-M43)))</f>
        <v>0</v>
      </c>
      <c r="X32" s="7">
        <f>IF(N32="","",IF(N32&lt;N43,0,(N32-N43)))</f>
        <v>0.26669999999999994</v>
      </c>
      <c r="Y32" s="7">
        <f>IF(O32="","",IF(O32&lt;O43,0,(O32-O43)))</f>
        <v>0</v>
      </c>
      <c r="Z32" s="7">
        <f>IF(P32="","",IF(P32&lt;P43,0,(P32-P43)))</f>
        <v>0</v>
      </c>
      <c r="AA32" s="7">
        <f>IF(Q32="","",IF(Q32&gt;Q43,0,(Q43-Q32)))</f>
        <v>3.47</v>
      </c>
      <c r="AB32" s="7">
        <f>IF(R32="","",IF(R32&lt;R43,0,(R32-R43)))</f>
        <v>0</v>
      </c>
      <c r="AC32" s="7">
        <f t="shared" si="0"/>
        <v>125646</v>
      </c>
      <c r="AD32" s="7">
        <f t="shared" si="10"/>
        <v>0</v>
      </c>
      <c r="AE32" s="7">
        <f t="shared" si="1"/>
        <v>8795.2199999999939</v>
      </c>
      <c r="AF32" s="7">
        <f t="shared" si="2"/>
        <v>0</v>
      </c>
      <c r="AG32" s="7">
        <f t="shared" si="3"/>
        <v>0</v>
      </c>
      <c r="AH32" s="7">
        <f t="shared" si="4"/>
        <v>33509.788199999995</v>
      </c>
      <c r="AI32" s="7">
        <f t="shared" si="5"/>
        <v>0</v>
      </c>
      <c r="AJ32" s="7">
        <f t="shared" si="6"/>
        <v>0</v>
      </c>
      <c r="AK32" s="7">
        <f t="shared" si="7"/>
        <v>144789.22</v>
      </c>
      <c r="AL32" s="7">
        <f t="shared" si="11"/>
        <v>0</v>
      </c>
      <c r="AM32" s="8">
        <f t="shared" ref="AM32:AV32" si="32">IFERROR(IF(AC32&lt;&gt;"",AC32/AC43,""),0)</f>
        <v>0.12884971939732512</v>
      </c>
      <c r="AN32" s="8">
        <f t="shared" si="32"/>
        <v>0</v>
      </c>
      <c r="AO32" s="8">
        <f t="shared" si="32"/>
        <v>9.4761043307599428E-3</v>
      </c>
      <c r="AP32" s="8">
        <f t="shared" si="32"/>
        <v>0</v>
      </c>
      <c r="AQ32" s="8">
        <f t="shared" si="32"/>
        <v>0</v>
      </c>
      <c r="AR32" s="8">
        <f t="shared" si="32"/>
        <v>7.8843348477907558E-3</v>
      </c>
      <c r="AS32" s="8">
        <f t="shared" si="32"/>
        <v>0</v>
      </c>
      <c r="AT32" s="8">
        <f t="shared" si="32"/>
        <v>0</v>
      </c>
      <c r="AU32" s="8">
        <f t="shared" si="32"/>
        <v>1.5501332439790563E-2</v>
      </c>
      <c r="AV32" s="8">
        <f t="shared" si="32"/>
        <v>0</v>
      </c>
      <c r="AW32" s="9">
        <f>(IF(AM32="",0,D58*C63*AM32))+(IF(AN32="",0,D58*D63*AN32))+(IF(AO32="",0,D58*E63*AO32))+(IF(AP32="",0,D58*F63*AP32))+(IF(AQ32="",0,D58*G63*AQ32))+(IF(AR32="",0,D58*H63*AR32))+(IF(AS32="",0,D58*I63*AS32))+(IF(AT32="",0,D58*J63*AT32))+(IF(AU32="",0,D58*K63*AU32))+(IF(AV32="",0,D58*L63*AV32))</f>
        <v>1131777982.9163883</v>
      </c>
      <c r="AX32" s="9">
        <f t="shared" si="9"/>
        <v>788138754.17466974</v>
      </c>
    </row>
    <row r="33" spans="1:50" x14ac:dyDescent="0.25">
      <c r="A33" t="s">
        <v>23</v>
      </c>
      <c r="B33" t="s">
        <v>32</v>
      </c>
      <c r="C33" t="s">
        <v>56</v>
      </c>
      <c r="D33">
        <v>519692591.31062782</v>
      </c>
      <c r="E33">
        <v>190017</v>
      </c>
      <c r="F33">
        <v>8.0538023855093351E-3</v>
      </c>
      <c r="G33">
        <v>83683</v>
      </c>
      <c r="H33">
        <v>177193</v>
      </c>
      <c r="I33">
        <v>25.529399999999999</v>
      </c>
      <c r="J33">
        <v>0.33329999999999999</v>
      </c>
      <c r="K33">
        <v>0.95650000000000002</v>
      </c>
      <c r="L33">
        <v>55.058799999999998</v>
      </c>
      <c r="M33">
        <v>1</v>
      </c>
      <c r="N33">
        <v>0.52170000000000005</v>
      </c>
      <c r="O33">
        <v>8.6999999999999994E-2</v>
      </c>
      <c r="P33">
        <v>0.375</v>
      </c>
      <c r="Q33">
        <v>8.36</v>
      </c>
      <c r="R33">
        <v>81.83</v>
      </c>
      <c r="S33" s="7">
        <f>IF(I33="","",IF(I33&gt;I43,0,(I43-I33)))</f>
        <v>4.470600000000001</v>
      </c>
      <c r="T33" s="7">
        <f>IF(J33="","",IF(J33&lt;J43,0,(J33-J43)))</f>
        <v>0</v>
      </c>
      <c r="U33" s="7">
        <f>IF(K33="","",IF(K33&lt;K43,0,(K33-K43)))</f>
        <v>2.6499999999999968E-2</v>
      </c>
      <c r="V33" s="7">
        <f>IF(L33="","",IF(L33&gt;L43,0,(L43-L33)))</f>
        <v>4.941200000000002</v>
      </c>
      <c r="W33" s="7">
        <f>IF(M33="","",IF(M33&lt;M43,0,(M33-M43)))</f>
        <v>0.44999999999999996</v>
      </c>
      <c r="X33" s="7">
        <f>IF(N33="","",IF(N33&lt;N43,0,(N33-N43)))</f>
        <v>0.12170000000000003</v>
      </c>
      <c r="Y33" s="7">
        <f>IF(O33="","",IF(O33&lt;O43,0,(O33-O43)))</f>
        <v>0</v>
      </c>
      <c r="Z33" s="7">
        <f>IF(P33="","",IF(P33&lt;P43,0,(P33-P43)))</f>
        <v>0.17499999999999999</v>
      </c>
      <c r="AA33" s="7">
        <f>IF(Q33="","",IF(Q33&gt;Q43,0,(Q43-Q33)))</f>
        <v>0</v>
      </c>
      <c r="AB33" s="7">
        <f>IF(R33="","",IF(R33&lt;R43,0,(R33-R43)))</f>
        <v>0</v>
      </c>
      <c r="AC33" s="7">
        <f t="shared" si="0"/>
        <v>849490.00020000024</v>
      </c>
      <c r="AD33" s="7">
        <f t="shared" si="10"/>
        <v>0</v>
      </c>
      <c r="AE33" s="7">
        <f t="shared" si="1"/>
        <v>5035.4504999999936</v>
      </c>
      <c r="AF33" s="7">
        <f t="shared" si="2"/>
        <v>938912.00040000037</v>
      </c>
      <c r="AG33" s="7">
        <f t="shared" si="3"/>
        <v>85507.65</v>
      </c>
      <c r="AH33" s="7">
        <f t="shared" si="4"/>
        <v>23125.068900000006</v>
      </c>
      <c r="AI33" s="7">
        <f t="shared" si="5"/>
        <v>0</v>
      </c>
      <c r="AJ33" s="7">
        <f t="shared" si="6"/>
        <v>33252.974999999999</v>
      </c>
      <c r="AK33" s="7">
        <f t="shared" si="7"/>
        <v>0</v>
      </c>
      <c r="AL33" s="7">
        <f t="shared" si="11"/>
        <v>0</v>
      </c>
      <c r="AM33" s="8">
        <f t="shared" ref="AM33:AV33" si="33">IFERROR(IF(AC33&lt;&gt;"",AC33/AC43,""),0)</f>
        <v>0.87115028060267485</v>
      </c>
      <c r="AN33" s="8">
        <f t="shared" si="33"/>
        <v>0</v>
      </c>
      <c r="AO33" s="8">
        <f t="shared" si="33"/>
        <v>5.4252712598863127E-3</v>
      </c>
      <c r="AP33" s="8">
        <f t="shared" si="33"/>
        <v>1.2403907001301121E-2</v>
      </c>
      <c r="AQ33" s="8">
        <f t="shared" si="33"/>
        <v>8.2246664682657733E-2</v>
      </c>
      <c r="AR33" s="8">
        <f t="shared" si="33"/>
        <v>5.4409710230825135E-3</v>
      </c>
      <c r="AS33" s="8">
        <f t="shared" si="33"/>
        <v>0</v>
      </c>
      <c r="AT33" s="8">
        <f t="shared" si="33"/>
        <v>2.4704872327624919E-2</v>
      </c>
      <c r="AU33" s="8">
        <f t="shared" si="33"/>
        <v>0</v>
      </c>
      <c r="AV33" s="8">
        <f t="shared" si="33"/>
        <v>0</v>
      </c>
      <c r="AW33" s="9">
        <f>(IF(AM33="",0,D58*C63*AM33))+(IF(AN33="",0,D58*D63*AN33))+(IF(AO33="",0,D58*E63*AO33))+(IF(AP33="",0,D58*F63*AP33))+(IF(AQ33="",0,D58*G63*AQ33))+(IF(AR33="",0,D58*H63*AR33))+(IF(AS33="",0,D58*I63*AS33))+(IF(AT33="",0,D58*J63*AT33))+(IF(AU33="",0,D58*K63*AU33))+(IF(AV33="",0,D58*L63*AV33))</f>
        <v>7736345040.0912304</v>
      </c>
      <c r="AX33" s="9">
        <f t="shared" si="9"/>
        <v>7216652448.7806025</v>
      </c>
    </row>
    <row r="34" spans="1:50" x14ac:dyDescent="0.25">
      <c r="A34" t="s">
        <v>24</v>
      </c>
      <c r="B34" t="s">
        <v>32</v>
      </c>
      <c r="C34" t="s">
        <v>57</v>
      </c>
      <c r="D34">
        <v>146217471.68226415</v>
      </c>
      <c r="E34">
        <v>53462</v>
      </c>
      <c r="F34">
        <v>2.2659676930700942E-3</v>
      </c>
      <c r="G34">
        <v>19629</v>
      </c>
      <c r="H34">
        <v>47593</v>
      </c>
      <c r="J34">
        <v>0</v>
      </c>
      <c r="K34">
        <v>0</v>
      </c>
      <c r="N34">
        <v>0</v>
      </c>
      <c r="O34">
        <v>0</v>
      </c>
      <c r="Q34">
        <v>0</v>
      </c>
      <c r="R34">
        <v>60.93</v>
      </c>
      <c r="S34" s="7" t="str">
        <f>IF(I34="","",IF(I34&gt;I43,0,(I43-I34)))</f>
        <v/>
      </c>
      <c r="T34" s="7">
        <f>IF(J34="","",IF(J34&lt;J43,0,(J34-J43)))</f>
        <v>0</v>
      </c>
      <c r="U34" s="7">
        <f>IF(K34="","",IF(K34&lt;K43,0,(K34-K43)))</f>
        <v>0</v>
      </c>
      <c r="V34" s="7" t="str">
        <f>IF(L34="","",IF(L34&gt;L43,0,(L43-L34)))</f>
        <v/>
      </c>
      <c r="W34" s="7" t="str">
        <f>IF(M34="","",IF(M34&lt;M43,0,(M34-M43)))</f>
        <v/>
      </c>
      <c r="X34" s="7">
        <f>IF(N34="","",IF(N34&lt;N43,0,(N34-N43)))</f>
        <v>0</v>
      </c>
      <c r="Y34" s="7">
        <f>IF(O34="","",IF(O34&lt;O43,0,(O34-O43)))</f>
        <v>0</v>
      </c>
      <c r="Z34" s="7" t="str">
        <f>IF(P34="","",IF(P34&lt;P43,0,(P34-P43)))</f>
        <v/>
      </c>
      <c r="AA34" s="7">
        <f>IF(Q34="","",IF(Q34&gt;Q43,0,(Q43-Q34)))</f>
        <v>5.87</v>
      </c>
      <c r="AB34" s="7">
        <f>IF(R34="","",IF(R34&lt;R43,0,(R34-R43)))</f>
        <v>0</v>
      </c>
      <c r="AC34" s="7" t="str">
        <f t="shared" si="0"/>
        <v/>
      </c>
      <c r="AD34" s="7">
        <f t="shared" si="10"/>
        <v>0</v>
      </c>
      <c r="AE34" s="7">
        <f t="shared" si="1"/>
        <v>0</v>
      </c>
      <c r="AF34" s="7" t="str">
        <f t="shared" si="2"/>
        <v/>
      </c>
      <c r="AG34" s="7" t="str">
        <f t="shared" si="3"/>
        <v/>
      </c>
      <c r="AH34" s="7">
        <f t="shared" si="4"/>
        <v>0</v>
      </c>
      <c r="AI34" s="7">
        <f t="shared" si="5"/>
        <v>0</v>
      </c>
      <c r="AJ34" s="7" t="str">
        <f t="shared" si="6"/>
        <v/>
      </c>
      <c r="AK34" s="7">
        <f t="shared" si="7"/>
        <v>115222.23</v>
      </c>
      <c r="AL34" s="7">
        <f t="shared" si="11"/>
        <v>0</v>
      </c>
      <c r="AM34" s="8" t="str">
        <f t="shared" ref="AM34:AV34" si="34">IFERROR(IF(AC34&lt;&gt;"",AC34/AC43,""),0)</f>
        <v/>
      </c>
      <c r="AN34" s="8">
        <f t="shared" si="34"/>
        <v>0</v>
      </c>
      <c r="AO34" s="8">
        <f t="shared" si="34"/>
        <v>0</v>
      </c>
      <c r="AP34" s="8" t="str">
        <f t="shared" si="34"/>
        <v/>
      </c>
      <c r="AQ34" s="8" t="str">
        <f t="shared" si="34"/>
        <v/>
      </c>
      <c r="AR34" s="8">
        <f t="shared" si="34"/>
        <v>0</v>
      </c>
      <c r="AS34" s="8">
        <f t="shared" si="34"/>
        <v>0</v>
      </c>
      <c r="AT34" s="8" t="str">
        <f t="shared" si="34"/>
        <v/>
      </c>
      <c r="AU34" s="8">
        <f t="shared" si="34"/>
        <v>1.2335849945762601E-2</v>
      </c>
      <c r="AV34" s="8">
        <f t="shared" si="34"/>
        <v>0</v>
      </c>
      <c r="AW34" s="9">
        <f>(IF(AM34="",0,D58*C63*AM34))+(IF(AN34="",0,D58*D63*AN34))+(IF(AO34="",0,D58*E63*AO34))+(IF(AP34="",0,D58*F63*AP34))+(IF(AQ34="",0,D58*G63*AQ34))+(IF(AR34="",0,D58*H63*AR34))+(IF(AS34="",0,D58*I63*AS34))+(IF(AT34="",0,D58*J63*AT34))+(IF(AU34="",0,D58*K63*AU34))+(IF(AV34="",0,D58*L63*AV34))</f>
        <v>39800143.568626955</v>
      </c>
      <c r="AX34" s="9">
        <f t="shared" si="9"/>
        <v>-106417328.11363719</v>
      </c>
    </row>
    <row r="35" spans="1:50" x14ac:dyDescent="0.25">
      <c r="A35" t="s">
        <v>25</v>
      </c>
      <c r="B35" t="s">
        <v>32</v>
      </c>
      <c r="C35" t="s">
        <v>58</v>
      </c>
      <c r="D35">
        <v>1492710762.4500492</v>
      </c>
      <c r="E35">
        <v>545785</v>
      </c>
      <c r="F35">
        <v>2.3132901450792359E-2</v>
      </c>
      <c r="G35">
        <v>251685</v>
      </c>
      <c r="H35">
        <v>505420</v>
      </c>
      <c r="I35">
        <v>78.531899999999993</v>
      </c>
      <c r="J35">
        <v>0.58540000000000003</v>
      </c>
      <c r="K35">
        <v>0.96150000000000002</v>
      </c>
      <c r="L35">
        <v>105.86490000000001</v>
      </c>
      <c r="M35">
        <v>0.42</v>
      </c>
      <c r="N35">
        <v>0.37209999999999999</v>
      </c>
      <c r="O35">
        <v>4.65E-2</v>
      </c>
      <c r="P35">
        <v>0.38</v>
      </c>
      <c r="Q35">
        <v>11.13</v>
      </c>
      <c r="R35">
        <v>206.56</v>
      </c>
      <c r="S35" s="7">
        <f>IF(I35="","",IF(I35&gt;I43,0,(I43-I35)))</f>
        <v>0</v>
      </c>
      <c r="T35" s="7">
        <f>IF(J35="","",IF(J35&lt;J43,0,(J35-J43)))</f>
        <v>0</v>
      </c>
      <c r="U35" s="7">
        <f>IF(K35="","",IF(K35&lt;K43,0,(K35-K43)))</f>
        <v>3.1499999999999972E-2</v>
      </c>
      <c r="V35" s="7">
        <f>IF(L35="","",IF(L35&gt;L43,0,(L43-L35)))</f>
        <v>0</v>
      </c>
      <c r="W35" s="7">
        <f>IF(M35="","",IF(M35&lt;M43,0,(M35-M43)))</f>
        <v>0</v>
      </c>
      <c r="X35" s="7">
        <f>IF(N35="","",IF(N35&lt;N43,0,(N35-N43)))</f>
        <v>0</v>
      </c>
      <c r="Y35" s="7">
        <f>IF(O35="","",IF(O35&lt;O43,0,(O35-O43)))</f>
        <v>0</v>
      </c>
      <c r="Z35" s="7">
        <f>IF(P35="","",IF(P35&lt;P43,0,(P35-P43)))</f>
        <v>0.18</v>
      </c>
      <c r="AA35" s="7">
        <f>IF(Q35="","",IF(Q35&gt;Q43,0,(Q43-Q35)))</f>
        <v>0</v>
      </c>
      <c r="AB35" s="7">
        <f>IF(R35="","",IF(R35&lt;R43,0,(R35-R43)))</f>
        <v>0</v>
      </c>
      <c r="AC35" s="7">
        <f t="shared" si="0"/>
        <v>0</v>
      </c>
      <c r="AD35" s="7">
        <f t="shared" si="10"/>
        <v>0</v>
      </c>
      <c r="AE35" s="7">
        <f t="shared" si="1"/>
        <v>17192.227499999986</v>
      </c>
      <c r="AF35" s="7">
        <f t="shared" si="2"/>
        <v>0</v>
      </c>
      <c r="AG35" s="7">
        <f t="shared" si="3"/>
        <v>0</v>
      </c>
      <c r="AH35" s="7">
        <f t="shared" si="4"/>
        <v>0</v>
      </c>
      <c r="AI35" s="7">
        <f t="shared" si="5"/>
        <v>0</v>
      </c>
      <c r="AJ35" s="7">
        <f t="shared" si="6"/>
        <v>98241.3</v>
      </c>
      <c r="AK35" s="7">
        <f t="shared" si="7"/>
        <v>0</v>
      </c>
      <c r="AL35" s="7">
        <f t="shared" si="11"/>
        <v>0</v>
      </c>
      <c r="AM35" s="8">
        <f t="shared" ref="AM35:AV35" si="35">IFERROR(IF(AC35&lt;&gt;"",AC35/AC43,""),0)</f>
        <v>0</v>
      </c>
      <c r="AN35" s="8">
        <f t="shared" si="35"/>
        <v>0</v>
      </c>
      <c r="AO35" s="8">
        <f t="shared" si="35"/>
        <v>1.8523168433326305E-2</v>
      </c>
      <c r="AP35" s="8">
        <f t="shared" si="35"/>
        <v>0</v>
      </c>
      <c r="AQ35" s="8">
        <f t="shared" si="35"/>
        <v>0</v>
      </c>
      <c r="AR35" s="8">
        <f t="shared" si="35"/>
        <v>0</v>
      </c>
      <c r="AS35" s="8">
        <f t="shared" si="35"/>
        <v>0</v>
      </c>
      <c r="AT35" s="8">
        <f t="shared" si="35"/>
        <v>7.2987116906078273E-2</v>
      </c>
      <c r="AU35" s="8">
        <f t="shared" si="35"/>
        <v>0</v>
      </c>
      <c r="AV35" s="8">
        <f t="shared" si="35"/>
        <v>0</v>
      </c>
      <c r="AW35" s="9">
        <f>(IF(AM35="",0,D58*C63*AM35))+(IF(AN35="",0,D58*D63*AN35))+(IF(AO35="",0,D58*E63*AO35))+(IF(AP35="",0,D58*F63*AP35))+(IF(AQ35="",0,D58*G63*AQ35))+(IF(AR35="",0,D58*H63*AR35))+(IF(AS35="",0,D58*I63*AS35))+(IF(AT35="",0,D58*J63*AT35))+(IF(AU35="",0,D58*K63*AU35))+(IF(AV35="",0,D58*L63*AV35))</f>
        <v>260816091.23357713</v>
      </c>
      <c r="AX35" s="9">
        <f t="shared" si="9"/>
        <v>-1231894671.2164721</v>
      </c>
    </row>
    <row r="36" spans="1:50" x14ac:dyDescent="0.25">
      <c r="A36" t="s">
        <v>26</v>
      </c>
      <c r="B36" t="s">
        <v>32</v>
      </c>
      <c r="C36" t="s">
        <v>59</v>
      </c>
      <c r="D36">
        <v>2163489088.8748074</v>
      </c>
      <c r="E36">
        <v>791044</v>
      </c>
      <c r="F36">
        <v>3.3528116190882112E-2</v>
      </c>
      <c r="G36">
        <v>364259</v>
      </c>
      <c r="H36">
        <v>741475</v>
      </c>
      <c r="I36">
        <v>49.55</v>
      </c>
      <c r="J36">
        <v>0.1444</v>
      </c>
      <c r="K36">
        <v>0.9667</v>
      </c>
      <c r="L36">
        <v>90.611099999999993</v>
      </c>
      <c r="M36">
        <v>0.42859999999999998</v>
      </c>
      <c r="N36">
        <v>0.55910000000000004</v>
      </c>
      <c r="O36">
        <v>0.1075</v>
      </c>
      <c r="P36">
        <v>0</v>
      </c>
      <c r="Q36">
        <v>7.69</v>
      </c>
      <c r="R36">
        <v>125.97</v>
      </c>
      <c r="S36" s="7">
        <f>IF(I36="","",IF(I36&gt;I43,0,(I43-I36)))</f>
        <v>0</v>
      </c>
      <c r="T36" s="7">
        <f>IF(J36="","",IF(J36&lt;J43,0,(J36-J43)))</f>
        <v>0</v>
      </c>
      <c r="U36" s="7">
        <f>IF(K36="","",IF(K36&lt;K43,0,(K36-K43)))</f>
        <v>3.6699999999999955E-2</v>
      </c>
      <c r="V36" s="7">
        <f>IF(L36="","",IF(L36&gt;L43,0,(L43-L36)))</f>
        <v>0</v>
      </c>
      <c r="W36" s="7">
        <f>IF(M36="","",IF(M36&lt;M43,0,(M36-M43)))</f>
        <v>0</v>
      </c>
      <c r="X36" s="7">
        <f>IF(N36="","",IF(N36&lt;N43,0,(N36-N43)))</f>
        <v>0.15910000000000002</v>
      </c>
      <c r="Y36" s="7">
        <f>IF(O36="","",IF(O36&lt;O43,0,(O36-O43)))</f>
        <v>0</v>
      </c>
      <c r="Z36" s="7">
        <f>IF(P36="","",IF(P36&lt;P43,0,(P36-P43)))</f>
        <v>0</v>
      </c>
      <c r="AA36" s="7">
        <f>IF(Q36="","",IF(Q36&gt;Q43,0,(Q43-Q36)))</f>
        <v>0</v>
      </c>
      <c r="AB36" s="7">
        <f>IF(R36="","",IF(R36&lt;R43,0,(R36-R43)))</f>
        <v>0</v>
      </c>
      <c r="AC36" s="7">
        <f t="shared" si="0"/>
        <v>0</v>
      </c>
      <c r="AD36" s="7">
        <f t="shared" si="10"/>
        <v>0</v>
      </c>
      <c r="AE36" s="7">
        <f t="shared" si="1"/>
        <v>29031.314799999964</v>
      </c>
      <c r="AF36" s="7">
        <f t="shared" si="2"/>
        <v>0</v>
      </c>
      <c r="AG36" s="7">
        <f t="shared" si="3"/>
        <v>0</v>
      </c>
      <c r="AH36" s="7">
        <f t="shared" si="4"/>
        <v>125855.10040000001</v>
      </c>
      <c r="AI36" s="7">
        <f t="shared" si="5"/>
        <v>0</v>
      </c>
      <c r="AJ36" s="7">
        <f t="shared" si="6"/>
        <v>0</v>
      </c>
      <c r="AK36" s="7">
        <f t="shared" si="7"/>
        <v>0</v>
      </c>
      <c r="AL36" s="7">
        <f t="shared" si="11"/>
        <v>0</v>
      </c>
      <c r="AM36" s="8">
        <f t="shared" ref="AM36:AV36" si="36">IFERROR(IF(AC36&lt;&gt;"",AC36/AC43,""),0)</f>
        <v>0</v>
      </c>
      <c r="AN36" s="8">
        <f t="shared" si="36"/>
        <v>0</v>
      </c>
      <c r="AO36" s="8">
        <f t="shared" si="36"/>
        <v>3.1278781872873571E-2</v>
      </c>
      <c r="AP36" s="8">
        <f t="shared" si="36"/>
        <v>0</v>
      </c>
      <c r="AQ36" s="8">
        <f t="shared" si="36"/>
        <v>0</v>
      </c>
      <c r="AR36" s="8">
        <f t="shared" si="36"/>
        <v>2.9611758449011163E-2</v>
      </c>
      <c r="AS36" s="8">
        <f t="shared" si="36"/>
        <v>0</v>
      </c>
      <c r="AT36" s="8">
        <f t="shared" si="36"/>
        <v>0</v>
      </c>
      <c r="AU36" s="8">
        <f t="shared" si="36"/>
        <v>0</v>
      </c>
      <c r="AV36" s="8">
        <f t="shared" si="36"/>
        <v>0</v>
      </c>
      <c r="AW36" s="9">
        <f>(IF(AM36="",0,D58*C63*AM36))+(IF(AN36="",0,D58*D63*AN36))+(IF(AO36="",0,D58*E63*AO36))+(IF(AP36="",0,D58*F63*AP36))+(IF(AQ36="",0,D58*G63*AQ36))+(IF(AR36="",0,D58*H63*AR36))+(IF(AS36="",0,D58*I63*AS36))+(IF(AT36="",0,D58*J63*AT36))+(IF(AU36="",0,D58*K63*AU36))+(IF(AV36="",0,D58*L63*AV36))</f>
        <v>287819408.29581881</v>
      </c>
      <c r="AX36" s="9">
        <f t="shared" si="9"/>
        <v>-1875669680.5789886</v>
      </c>
    </row>
    <row r="37" spans="1:50" x14ac:dyDescent="0.25">
      <c r="A37" t="s">
        <v>27</v>
      </c>
      <c r="B37" t="s">
        <v>32</v>
      </c>
      <c r="C37" t="s">
        <v>60</v>
      </c>
      <c r="D37">
        <v>6545853335.5899973</v>
      </c>
      <c r="E37">
        <v>2393383</v>
      </c>
      <c r="F37">
        <v>0.1014426799435708</v>
      </c>
      <c r="G37">
        <v>1047151</v>
      </c>
      <c r="H37">
        <v>2200898</v>
      </c>
      <c r="I37">
        <v>44.220599999999997</v>
      </c>
      <c r="J37">
        <v>0.37209999999999999</v>
      </c>
      <c r="K37">
        <v>0.92589999999999995</v>
      </c>
      <c r="L37">
        <v>70.351100000000002</v>
      </c>
      <c r="M37">
        <v>0.53659999999999997</v>
      </c>
      <c r="N37">
        <v>0.76229999999999998</v>
      </c>
      <c r="O37">
        <v>0.15570000000000001</v>
      </c>
      <c r="P37">
        <v>0.2195</v>
      </c>
      <c r="Q37">
        <v>5.63</v>
      </c>
      <c r="R37">
        <v>98.96</v>
      </c>
      <c r="S37" s="7">
        <f>IF(I37="","",IF(I37&gt;I43,0,(I43-I37)))</f>
        <v>0</v>
      </c>
      <c r="T37" s="7">
        <f>IF(J37="","",IF(J37&lt;J43,0,(J37-J43)))</f>
        <v>0</v>
      </c>
      <c r="U37" s="7">
        <f>IF(K37="","",IF(K37&lt;K43,0,(K37-K43)))</f>
        <v>0</v>
      </c>
      <c r="V37" s="7">
        <f>IF(L37="","",IF(L37&gt;L43,0,(L43-L37)))</f>
        <v>0</v>
      </c>
      <c r="W37" s="7">
        <f>IF(M37="","",IF(M37&lt;M43,0,(M37-M43)))</f>
        <v>0</v>
      </c>
      <c r="X37" s="7">
        <f>IF(N37="","",IF(N37&lt;N43,0,(N37-N43)))</f>
        <v>0.36229999999999996</v>
      </c>
      <c r="Y37" s="7">
        <f>IF(O37="","",IF(O37&lt;O43,0,(O37-O43)))</f>
        <v>0</v>
      </c>
      <c r="Z37" s="7">
        <f>IF(P37="","",IF(P37&lt;P43,0,(P37-P43)))</f>
        <v>1.949999999999999E-2</v>
      </c>
      <c r="AA37" s="7">
        <f>IF(Q37="","",IF(Q37&gt;Q43,0,(Q43-Q37)))</f>
        <v>0.24000000000000021</v>
      </c>
      <c r="AB37" s="7">
        <f>IF(R37="","",IF(R37&lt;R43,0,(R37-R43)))</f>
        <v>0</v>
      </c>
      <c r="AC37" s="7">
        <f t="shared" si="0"/>
        <v>0</v>
      </c>
      <c r="AD37" s="7">
        <f t="shared" si="10"/>
        <v>0</v>
      </c>
      <c r="AE37" s="7">
        <f t="shared" si="1"/>
        <v>0</v>
      </c>
      <c r="AF37" s="7">
        <f t="shared" si="2"/>
        <v>0</v>
      </c>
      <c r="AG37" s="7">
        <f t="shared" si="3"/>
        <v>0</v>
      </c>
      <c r="AH37" s="7">
        <f t="shared" si="4"/>
        <v>867122.6608999999</v>
      </c>
      <c r="AI37" s="7">
        <f t="shared" si="5"/>
        <v>0</v>
      </c>
      <c r="AJ37" s="7">
        <f t="shared" si="6"/>
        <v>46670.968499999974</v>
      </c>
      <c r="AK37" s="7">
        <f t="shared" si="7"/>
        <v>251316.24000000022</v>
      </c>
      <c r="AL37" s="7">
        <f t="shared" si="11"/>
        <v>0</v>
      </c>
      <c r="AM37" s="8">
        <f t="shared" ref="AM37:AV37" si="37">IFERROR(IF(AC37&lt;&gt;"",AC37/AC43,""),0)</f>
        <v>0</v>
      </c>
      <c r="AN37" s="8">
        <f t="shared" si="37"/>
        <v>0</v>
      </c>
      <c r="AO37" s="8">
        <f t="shared" si="37"/>
        <v>0</v>
      </c>
      <c r="AP37" s="8">
        <f t="shared" si="37"/>
        <v>0</v>
      </c>
      <c r="AQ37" s="8">
        <f t="shared" si="37"/>
        <v>0</v>
      </c>
      <c r="AR37" s="8">
        <f t="shared" si="37"/>
        <v>0.20402054981185819</v>
      </c>
      <c r="AS37" s="8">
        <f t="shared" si="37"/>
        <v>0</v>
      </c>
      <c r="AT37" s="8">
        <f t="shared" si="37"/>
        <v>3.4673598924580544E-2</v>
      </c>
      <c r="AU37" s="8">
        <f t="shared" si="37"/>
        <v>2.6906261279383881E-2</v>
      </c>
      <c r="AV37" s="8">
        <f t="shared" si="37"/>
        <v>0</v>
      </c>
      <c r="AW37" s="9">
        <f>(IF(AM37="",0,D58*C63*AM37))+(IF(AN37="",0,D58*D63*AN37))+(IF(AO37="",0,D58*E63*AO37))+(IF(AP37="",0,D58*F63*AP37))+(IF(AQ37="",0,D58*G63*AQ37))+(IF(AR37="",0,D58*H63*AR37))+(IF(AS37="",0,D58*I63*AS37))+(IF(AT37="",0,D58*J63*AT37))+(IF(AU37="",0,D58*K63*AU37))+(IF(AV37="",0,D58*L63*AV37))</f>
        <v>746355061.67425406</v>
      </c>
      <c r="AX37" s="9">
        <f t="shared" si="9"/>
        <v>-5799498273.9157429</v>
      </c>
    </row>
    <row r="38" spans="1:50" x14ac:dyDescent="0.25">
      <c r="A38" t="s">
        <v>28</v>
      </c>
      <c r="B38" t="s">
        <v>32</v>
      </c>
      <c r="C38" t="s">
        <v>61</v>
      </c>
      <c r="D38">
        <v>4200012226.4588709</v>
      </c>
      <c r="E38">
        <v>1535665</v>
      </c>
      <c r="F38">
        <v>6.5088610178790279E-2</v>
      </c>
      <c r="G38">
        <v>675111</v>
      </c>
      <c r="H38">
        <v>1427208</v>
      </c>
      <c r="I38">
        <v>66.206500000000005</v>
      </c>
      <c r="J38">
        <v>0.35399999999999998</v>
      </c>
      <c r="K38">
        <v>0.96830000000000005</v>
      </c>
      <c r="L38">
        <v>67.858999999999995</v>
      </c>
      <c r="M38">
        <v>0.5</v>
      </c>
      <c r="N38">
        <v>0.68769999999999998</v>
      </c>
      <c r="O38">
        <v>0.33029999999999998</v>
      </c>
      <c r="P38">
        <v>8.4699999999999998E-2</v>
      </c>
      <c r="Q38">
        <v>8.74</v>
      </c>
      <c r="R38">
        <v>168.58</v>
      </c>
      <c r="S38" s="7">
        <f>IF(I38="","",IF(I38&gt;I43,0,(I43-I38)))</f>
        <v>0</v>
      </c>
      <c r="T38" s="7">
        <f>IF(J38="","",IF(J38&lt;J43,0,(J38-J43)))</f>
        <v>0</v>
      </c>
      <c r="U38" s="7">
        <f>IF(K38="","",IF(K38&lt;K43,0,(K38-K43)))</f>
        <v>3.8300000000000001E-2</v>
      </c>
      <c r="V38" s="7">
        <f>IF(L38="","",IF(L38&gt;L43,0,(L43-L38)))</f>
        <v>0</v>
      </c>
      <c r="W38" s="7">
        <f>IF(M38="","",IF(M38&lt;M43,0,(M38-M43)))</f>
        <v>0</v>
      </c>
      <c r="X38" s="7">
        <f>IF(N38="","",IF(N38&lt;N43,0,(N38-N43)))</f>
        <v>0.28769999999999996</v>
      </c>
      <c r="Y38" s="7">
        <f>IF(O38="","",IF(O38&lt;O43,0,(O38-O43)))</f>
        <v>0.13029999999999997</v>
      </c>
      <c r="Z38" s="7">
        <f>IF(P38="","",IF(P38&lt;P43,0,(P38-P43)))</f>
        <v>0</v>
      </c>
      <c r="AA38" s="7">
        <f>IF(Q38="","",IF(Q38&gt;Q43,0,(Q43-Q38)))</f>
        <v>0</v>
      </c>
      <c r="AB38" s="7">
        <f>IF(R38="","",IF(R38&lt;R43,0,(R38-R43)))</f>
        <v>0</v>
      </c>
      <c r="AC38" s="7">
        <f t="shared" si="0"/>
        <v>0</v>
      </c>
      <c r="AD38" s="7">
        <f t="shared" si="10"/>
        <v>0</v>
      </c>
      <c r="AE38" s="7">
        <f t="shared" si="1"/>
        <v>58815.969499999999</v>
      </c>
      <c r="AF38" s="7">
        <f t="shared" si="2"/>
        <v>0</v>
      </c>
      <c r="AG38" s="7">
        <f t="shared" si="3"/>
        <v>0</v>
      </c>
      <c r="AH38" s="7">
        <f t="shared" si="4"/>
        <v>441810.82049999991</v>
      </c>
      <c r="AI38" s="7">
        <f t="shared" si="5"/>
        <v>200097.14949999997</v>
      </c>
      <c r="AJ38" s="7">
        <f t="shared" si="6"/>
        <v>0</v>
      </c>
      <c r="AK38" s="7">
        <f t="shared" si="7"/>
        <v>0</v>
      </c>
      <c r="AL38" s="7">
        <f t="shared" si="11"/>
        <v>0</v>
      </c>
      <c r="AM38" s="8">
        <f t="shared" ref="AM38:AV38" si="38">IFERROR(IF(AC38&lt;&gt;"",AC38/AC43,""),0)</f>
        <v>0</v>
      </c>
      <c r="AN38" s="8">
        <f t="shared" si="38"/>
        <v>0</v>
      </c>
      <c r="AO38" s="8">
        <f t="shared" si="38"/>
        <v>6.3369223657486123E-2</v>
      </c>
      <c r="AP38" s="8">
        <f t="shared" si="38"/>
        <v>0</v>
      </c>
      <c r="AQ38" s="8">
        <f t="shared" si="38"/>
        <v>0</v>
      </c>
      <c r="AR38" s="8">
        <f t="shared" si="38"/>
        <v>0.1039512523149632</v>
      </c>
      <c r="AS38" s="8">
        <f t="shared" si="38"/>
        <v>0.20705516909391952</v>
      </c>
      <c r="AT38" s="8">
        <f t="shared" si="38"/>
        <v>0</v>
      </c>
      <c r="AU38" s="8">
        <f t="shared" si="38"/>
        <v>0</v>
      </c>
      <c r="AV38" s="8">
        <f t="shared" si="38"/>
        <v>0</v>
      </c>
      <c r="AW38" s="9">
        <f>(IF(AM38="",0,D58*C63*AM38))+(IF(AN38="",0,D58*D63*AN38))+(IF(AO38="",0,D58*E63*AO38))+(IF(AP38="",0,D58*F63*AP38))+(IF(AQ38="",0,D58*G63*AQ38))+(IF(AR38="",0,D58*H63*AR38))+(IF(AS38="",0,D58*I63*AS38))+(IF(AT38="",0,D58*J63*AT38))+(IF(AU38="",0,D58*K63*AU38))+(IF(AV38="",0,D58*L63*AV38))</f>
        <v>1178381187.510776</v>
      </c>
      <c r="AX38" s="9">
        <f t="shared" si="9"/>
        <v>-3021631038.9480948</v>
      </c>
    </row>
    <row r="39" spans="1:50" x14ac:dyDescent="0.25">
      <c r="A39" t="s">
        <v>29</v>
      </c>
      <c r="B39" t="s">
        <v>32</v>
      </c>
      <c r="C39" t="s">
        <v>62</v>
      </c>
      <c r="D39">
        <v>2173805431.383234</v>
      </c>
      <c r="E39">
        <v>794816</v>
      </c>
      <c r="F39">
        <v>3.368799105785792E-2</v>
      </c>
      <c r="G39">
        <v>331384</v>
      </c>
      <c r="H39">
        <v>739559</v>
      </c>
      <c r="I39">
        <v>57.912999999999997</v>
      </c>
      <c r="J39">
        <v>0.25530000000000003</v>
      </c>
      <c r="K39">
        <v>1</v>
      </c>
      <c r="L39">
        <v>94.148099999999999</v>
      </c>
      <c r="M39">
        <v>0.75</v>
      </c>
      <c r="N39">
        <v>0.53190000000000004</v>
      </c>
      <c r="O39">
        <v>0.46810000000000002</v>
      </c>
      <c r="P39">
        <v>0</v>
      </c>
      <c r="Q39">
        <v>7.85</v>
      </c>
      <c r="R39">
        <v>116.15</v>
      </c>
      <c r="S39" s="7">
        <f>IF(I39="","",IF(I39&gt;I43,0,(I43-I39)))</f>
        <v>0</v>
      </c>
      <c r="T39" s="7">
        <f>IF(J39="","",IF(J39&lt;J43,0,(J39-J43)))</f>
        <v>0</v>
      </c>
      <c r="U39" s="7">
        <f>IF(K39="","",IF(K39&lt;K43,0,(K39-K43)))</f>
        <v>6.9999999999999951E-2</v>
      </c>
      <c r="V39" s="7">
        <f>IF(L39="","",IF(L39&gt;L43,0,(L43-L39)))</f>
        <v>0</v>
      </c>
      <c r="W39" s="7">
        <f>IF(M39="","",IF(M39&lt;M43,0,(M39-M43)))</f>
        <v>0.19999999999999996</v>
      </c>
      <c r="X39" s="7">
        <f>IF(N39="","",IF(N39&lt;N43,0,(N39-N43)))</f>
        <v>0.13190000000000002</v>
      </c>
      <c r="Y39" s="7">
        <f>IF(O39="","",IF(O39&lt;O43,0,(O39-O43)))</f>
        <v>0.2681</v>
      </c>
      <c r="Z39" s="7">
        <f>IF(P39="","",IF(P39&lt;P43,0,(P39-P43)))</f>
        <v>0</v>
      </c>
      <c r="AA39" s="7">
        <f>IF(Q39="","",IF(Q39&gt;Q43,0,(Q43-Q39)))</f>
        <v>0</v>
      </c>
      <c r="AB39" s="7">
        <f>IF(R39="","",IF(R39&lt;R43,0,(R39-R43)))</f>
        <v>0</v>
      </c>
      <c r="AC39" s="7">
        <f t="shared" si="0"/>
        <v>0</v>
      </c>
      <c r="AD39" s="7">
        <f t="shared" si="10"/>
        <v>0</v>
      </c>
      <c r="AE39" s="7">
        <f t="shared" si="1"/>
        <v>55637.119999999959</v>
      </c>
      <c r="AF39" s="7">
        <f t="shared" si="2"/>
        <v>0</v>
      </c>
      <c r="AG39" s="7">
        <f t="shared" si="3"/>
        <v>158963.19999999995</v>
      </c>
      <c r="AH39" s="7">
        <f t="shared" si="4"/>
        <v>104836.23040000001</v>
      </c>
      <c r="AI39" s="7">
        <f t="shared" si="5"/>
        <v>213090.16959999999</v>
      </c>
      <c r="AJ39" s="7">
        <f t="shared" si="6"/>
        <v>0</v>
      </c>
      <c r="AK39" s="7">
        <f t="shared" si="7"/>
        <v>0</v>
      </c>
      <c r="AL39" s="7">
        <f t="shared" si="11"/>
        <v>0</v>
      </c>
      <c r="AM39" s="8">
        <f t="shared" ref="AM39:AV39" si="39">IFERROR(IF(AC39&lt;&gt;"",AC39/AC43,""),0)</f>
        <v>0</v>
      </c>
      <c r="AN39" s="8">
        <f t="shared" si="39"/>
        <v>0</v>
      </c>
      <c r="AO39" s="8">
        <f t="shared" si="39"/>
        <v>5.9944282665244375E-2</v>
      </c>
      <c r="AP39" s="8">
        <f t="shared" si="39"/>
        <v>0</v>
      </c>
      <c r="AQ39" s="8">
        <f t="shared" si="39"/>
        <v>0.15290085749382956</v>
      </c>
      <c r="AR39" s="8">
        <f t="shared" si="39"/>
        <v>2.4666343449277334E-2</v>
      </c>
      <c r="AS39" s="8">
        <f t="shared" si="39"/>
        <v>0.22049999817103838</v>
      </c>
      <c r="AT39" s="8">
        <f t="shared" si="39"/>
        <v>0</v>
      </c>
      <c r="AU39" s="8">
        <f t="shared" si="39"/>
        <v>0</v>
      </c>
      <c r="AV39" s="8">
        <f t="shared" si="39"/>
        <v>0</v>
      </c>
      <c r="AW39" s="9">
        <f>(IF(AM39="",0,D58*C63*AM39))+(IF(AN39="",0,D58*D63*AN39))+(IF(AO39="",0,D58*E63*AO39))+(IF(AP39="",0,D58*F63*AP39))+(IF(AQ39="",0,D58*G63*AQ39))+(IF(AR39="",0,D58*H63*AR39))+(IF(AS39="",0,D58*I63*AS39))+(IF(AT39="",0,D58*J63*AT39))+(IF(AU39="",0,D58*K63*AU39))+(IF(AV39="",0,D58*L63*AV39))</f>
        <v>2436371567.6659298</v>
      </c>
      <c r="AX39" s="9">
        <f t="shared" si="9"/>
        <v>262566136.28269577</v>
      </c>
    </row>
    <row r="40" spans="1:50" x14ac:dyDescent="0.25">
      <c r="A40" t="s">
        <v>30</v>
      </c>
      <c r="B40" t="s">
        <v>32</v>
      </c>
      <c r="C40" t="s">
        <v>63</v>
      </c>
      <c r="D40">
        <v>2272571009.5020838</v>
      </c>
      <c r="E40">
        <v>830928</v>
      </c>
      <c r="F40">
        <v>3.5218585224408877E-2</v>
      </c>
      <c r="G40">
        <v>391666</v>
      </c>
      <c r="H40">
        <v>785484</v>
      </c>
      <c r="I40">
        <v>71.849999999999994</v>
      </c>
      <c r="J40">
        <v>0.23330000000000001</v>
      </c>
      <c r="K40">
        <v>0.97729999999999995</v>
      </c>
      <c r="L40">
        <v>84.9</v>
      </c>
      <c r="M40">
        <v>0.52170000000000005</v>
      </c>
      <c r="N40">
        <v>0.53259999999999996</v>
      </c>
      <c r="O40">
        <v>0.19570000000000001</v>
      </c>
      <c r="P40">
        <v>0.26090000000000002</v>
      </c>
      <c r="Q40">
        <v>9.4499999999999993</v>
      </c>
      <c r="R40">
        <v>118.53</v>
      </c>
      <c r="S40" s="7">
        <f>IF(I40="","",IF(I40&gt;I43,0,(I43-I40)))</f>
        <v>0</v>
      </c>
      <c r="T40" s="7">
        <f>IF(J40="","",IF(J40&lt;J43,0,(J40-J43)))</f>
        <v>0</v>
      </c>
      <c r="U40" s="7">
        <f>IF(K40="","",IF(K40&lt;K43,0,(K40-K43)))</f>
        <v>4.7299999999999898E-2</v>
      </c>
      <c r="V40" s="7">
        <f>IF(L40="","",IF(L40&gt;L43,0,(L43-L40)))</f>
        <v>0</v>
      </c>
      <c r="W40" s="7">
        <f>IF(M40="","",IF(M40&lt;M43,0,(M40-M43)))</f>
        <v>0</v>
      </c>
      <c r="X40" s="7">
        <f>IF(N40="","",IF(N40&lt;N43,0,(N40-N43)))</f>
        <v>0.13259999999999994</v>
      </c>
      <c r="Y40" s="7">
        <f>IF(O40="","",IF(O40&lt;O43,0,(O40-O43)))</f>
        <v>0</v>
      </c>
      <c r="Z40" s="7">
        <f>IF(P40="","",IF(P40&lt;P43,0,(P40-P43)))</f>
        <v>6.090000000000001E-2</v>
      </c>
      <c r="AA40" s="7">
        <f>IF(Q40="","",IF(Q40&gt;Q43,0,(Q43-Q40)))</f>
        <v>0</v>
      </c>
      <c r="AB40" s="7">
        <f>IF(R40="","",IF(R40&lt;R43,0,(R40-R43)))</f>
        <v>0</v>
      </c>
      <c r="AC40" s="7">
        <f t="shared" si="0"/>
        <v>0</v>
      </c>
      <c r="AD40" s="7">
        <f t="shared" si="10"/>
        <v>0</v>
      </c>
      <c r="AE40" s="7">
        <f t="shared" si="1"/>
        <v>39302.894399999917</v>
      </c>
      <c r="AF40" s="7">
        <f t="shared" si="2"/>
        <v>0</v>
      </c>
      <c r="AG40" s="7">
        <f t="shared" si="3"/>
        <v>0</v>
      </c>
      <c r="AH40" s="7">
        <f t="shared" si="4"/>
        <v>110181.05279999995</v>
      </c>
      <c r="AI40" s="7">
        <f t="shared" si="5"/>
        <v>0</v>
      </c>
      <c r="AJ40" s="7">
        <f t="shared" si="6"/>
        <v>50603.515200000009</v>
      </c>
      <c r="AK40" s="7">
        <f t="shared" si="7"/>
        <v>0</v>
      </c>
      <c r="AL40" s="7">
        <f t="shared" si="11"/>
        <v>0</v>
      </c>
      <c r="AM40" s="8">
        <f t="shared" ref="AM40:AV40" si="40">IFERROR(IF(AC40&lt;&gt;"",AC40/AC43,""),0)</f>
        <v>0</v>
      </c>
      <c r="AN40" s="8">
        <f t="shared" si="40"/>
        <v>0</v>
      </c>
      <c r="AO40" s="8">
        <f t="shared" si="40"/>
        <v>4.2345538580642689E-2</v>
      </c>
      <c r="AP40" s="8">
        <f t="shared" si="40"/>
        <v>0</v>
      </c>
      <c r="AQ40" s="8">
        <f t="shared" si="40"/>
        <v>0</v>
      </c>
      <c r="AR40" s="8">
        <f t="shared" si="40"/>
        <v>2.5923897488475116E-2</v>
      </c>
      <c r="AS40" s="8">
        <f t="shared" si="40"/>
        <v>0</v>
      </c>
      <c r="AT40" s="8">
        <f t="shared" si="40"/>
        <v>3.7595234181153028E-2</v>
      </c>
      <c r="AU40" s="8">
        <f t="shared" si="40"/>
        <v>0</v>
      </c>
      <c r="AV40" s="8">
        <f t="shared" si="40"/>
        <v>0</v>
      </c>
      <c r="AW40" s="9">
        <f>(IF(AM40="",0,D58*C63*AM40))+(IF(AN40="",0,D58*D63*AN40))+(IF(AO40="",0,D58*E63*AO40))+(IF(AP40="",0,D58*F63*AP40))+(IF(AQ40="",0,D58*G63*AQ40))+(IF(AR40="",0,D58*H63*AR40))+(IF(AS40="",0,D58*I63*AS40))+(IF(AT40="",0,D58*J63*AT40))+(IF(AU40="",0,D58*K63*AU40))+(IF(AV40="",0,D58*L63*AV40))</f>
        <v>421299857.02682537</v>
      </c>
      <c r="AX40" s="9">
        <f t="shared" si="9"/>
        <v>-1851271152.4752584</v>
      </c>
    </row>
    <row r="41" spans="1:50" x14ac:dyDescent="0.25">
      <c r="A41" t="s">
        <v>31</v>
      </c>
      <c r="B41" t="s">
        <v>32</v>
      </c>
      <c r="C41" t="s">
        <v>64</v>
      </c>
      <c r="D41">
        <v>3231036354.9555726</v>
      </c>
      <c r="E41">
        <v>1181375</v>
      </c>
      <c r="F41">
        <v>5.0072155613345597E-2</v>
      </c>
      <c r="G41">
        <v>526648</v>
      </c>
      <c r="H41">
        <v>1092741</v>
      </c>
      <c r="I41">
        <v>78.448099999999997</v>
      </c>
      <c r="J41">
        <v>0.38929999999999998</v>
      </c>
      <c r="K41">
        <v>0.99239999999999995</v>
      </c>
      <c r="L41">
        <v>43.052199999999999</v>
      </c>
      <c r="M41">
        <v>0.44829999999999998</v>
      </c>
      <c r="N41">
        <v>0.80479999999999996</v>
      </c>
      <c r="O41">
        <v>0.33090000000000003</v>
      </c>
      <c r="P41">
        <v>9.3600000000000003E-2</v>
      </c>
      <c r="Q41">
        <v>5.7</v>
      </c>
      <c r="R41">
        <v>223.29</v>
      </c>
      <c r="S41" s="7">
        <f>IF(I41="","",IF(I41&gt;I43,0,(I43-I41)))</f>
        <v>0</v>
      </c>
      <c r="T41" s="7">
        <f>IF(J41="","",IF(J41&lt;J43,0,(J41-J43)))</f>
        <v>0</v>
      </c>
      <c r="U41" s="7">
        <f>IF(K41="","",IF(K41&lt;K43,0,(K41-K43)))</f>
        <v>6.23999999999999E-2</v>
      </c>
      <c r="V41" s="7">
        <f>IF(L41="","",IF(L41&gt;L43,0,(L43-L41)))</f>
        <v>16.947800000000001</v>
      </c>
      <c r="W41" s="7">
        <f>IF(M41="","",IF(M41&lt;M43,0,(M41-M43)))</f>
        <v>0</v>
      </c>
      <c r="X41" s="7">
        <f>IF(N41="","",IF(N41&lt;N43,0,(N41-N43)))</f>
        <v>0.40479999999999994</v>
      </c>
      <c r="Y41" s="7">
        <f>IF(O41="","",IF(O41&lt;O43,0,(O41-O43)))</f>
        <v>0.13090000000000002</v>
      </c>
      <c r="Z41" s="7">
        <f>IF(P41="","",IF(P41&lt;P43,0,(P41-P43)))</f>
        <v>0</v>
      </c>
      <c r="AA41" s="7">
        <f>IF(Q41="","",IF(Q41&gt;Q43,0,(Q43-Q41)))</f>
        <v>0.16999999999999993</v>
      </c>
      <c r="AB41" s="7">
        <f>IF(R41="","",IF(R41&lt;R43,0,(R41-R43)))</f>
        <v>0</v>
      </c>
      <c r="AC41" s="7">
        <f t="shared" si="0"/>
        <v>0</v>
      </c>
      <c r="AD41" s="7">
        <f t="shared" si="10"/>
        <v>0</v>
      </c>
      <c r="AE41" s="7">
        <f t="shared" si="1"/>
        <v>73717.799999999886</v>
      </c>
      <c r="AF41" s="7">
        <f t="shared" si="2"/>
        <v>20021707.225000001</v>
      </c>
      <c r="AG41" s="7">
        <f t="shared" si="3"/>
        <v>0</v>
      </c>
      <c r="AH41" s="7">
        <f t="shared" si="4"/>
        <v>478220.59999999992</v>
      </c>
      <c r="AI41" s="7">
        <f t="shared" si="5"/>
        <v>154641.98750000002</v>
      </c>
      <c r="AJ41" s="7">
        <f t="shared" si="6"/>
        <v>0</v>
      </c>
      <c r="AK41" s="7">
        <f t="shared" si="7"/>
        <v>89530.15999999996</v>
      </c>
      <c r="AL41" s="7">
        <f t="shared" si="11"/>
        <v>0</v>
      </c>
      <c r="AM41" s="8">
        <f t="shared" ref="AM41:AV41" si="41">IFERROR(IF(AC41&lt;&gt;"",AC41/AC43,""),0)</f>
        <v>0</v>
      </c>
      <c r="AN41" s="8">
        <f t="shared" si="41"/>
        <v>0</v>
      </c>
      <c r="AO41" s="8">
        <f t="shared" si="41"/>
        <v>7.9424683388715098E-2</v>
      </c>
      <c r="AP41" s="8">
        <f t="shared" si="41"/>
        <v>0.26450550671455519</v>
      </c>
      <c r="AQ41" s="8">
        <f t="shared" si="41"/>
        <v>0</v>
      </c>
      <c r="AR41" s="8">
        <f t="shared" si="41"/>
        <v>0.11251791025976715</v>
      </c>
      <c r="AS41" s="8">
        <f t="shared" si="41"/>
        <v>0.16001938533778212</v>
      </c>
      <c r="AT41" s="8">
        <f t="shared" si="41"/>
        <v>0</v>
      </c>
      <c r="AU41" s="8">
        <f t="shared" si="41"/>
        <v>9.585221700535709E-3</v>
      </c>
      <c r="AV41" s="8">
        <f t="shared" si="41"/>
        <v>0</v>
      </c>
      <c r="AW41" s="9">
        <f>(IF(AM41="",0,D58*C63*AM41))+(IF(AN41="",0,D58*D63*AN41))+(IF(AO41="",0,D58*E63*AO41))+(IF(AP41="",0,D58*F63*AP41))+(IF(AQ41="",0,D58*G63*AQ41))+(IF(AR41="",0,D58*H63*AR41))+(IF(AS41="",0,D58*I63*AS41))+(IF(AT41="",0,D58*J63*AT41))+(IF(AU41="",0,D58*K63*AU41))+(IF(AV41="",0,D58*L63*AV41))</f>
        <v>3279704305.9985294</v>
      </c>
      <c r="AX41" s="9">
        <f t="shared" si="9"/>
        <v>48667951.042956829</v>
      </c>
    </row>
    <row r="43" spans="1:50" x14ac:dyDescent="0.25">
      <c r="A43" s="10" t="s">
        <v>65</v>
      </c>
      <c r="B43" s="10"/>
      <c r="C43" s="10"/>
      <c r="D43" s="9">
        <f t="array" ref="D43">SUM(D11:D41)</f>
        <v>64527606518.590004</v>
      </c>
      <c r="E43" s="11">
        <f>SUM(E11:E41)</f>
        <v>23593452</v>
      </c>
      <c r="F43" s="12">
        <f t="array" ref="F43">SUM(F11:F41)</f>
        <v>1</v>
      </c>
      <c r="G43" s="11">
        <f t="array" ref="G43">SUM(G11:G41)</f>
        <v>11372344</v>
      </c>
      <c r="H43" s="11">
        <f t="array" ref="H43">SUM(H11:H41)</f>
        <v>22187949</v>
      </c>
      <c r="I43" s="13">
        <v>30</v>
      </c>
      <c r="J43" s="12">
        <v>0.7</v>
      </c>
      <c r="K43" s="12">
        <v>0.93</v>
      </c>
      <c r="L43" s="13">
        <v>60</v>
      </c>
      <c r="M43" s="12">
        <v>0.55000000000000004</v>
      </c>
      <c r="N43" s="12">
        <v>0.4</v>
      </c>
      <c r="O43" s="12">
        <v>0.2</v>
      </c>
      <c r="P43" s="12">
        <v>0.2</v>
      </c>
      <c r="Q43" s="13">
        <v>5.87</v>
      </c>
      <c r="R43" s="13">
        <v>274.83</v>
      </c>
      <c r="S43" s="7">
        <f t="shared" ref="S43:AX43" si="42">SUM(S11:S41)</f>
        <v>5.470600000000001</v>
      </c>
      <c r="T43" s="7">
        <f t="shared" si="42"/>
        <v>0.16670000000000007</v>
      </c>
      <c r="U43" s="7">
        <f t="shared" si="42"/>
        <v>1.3995999999999986</v>
      </c>
      <c r="V43" s="7">
        <f t="shared" si="42"/>
        <v>103.38900000000001</v>
      </c>
      <c r="W43" s="7">
        <f t="shared" si="42"/>
        <v>1.9630999999999992</v>
      </c>
      <c r="X43" s="7">
        <f t="shared" si="42"/>
        <v>5.8989999999999991</v>
      </c>
      <c r="Y43" s="7">
        <f t="shared" si="42"/>
        <v>1.9872999999999998</v>
      </c>
      <c r="Z43" s="7">
        <f t="shared" si="42"/>
        <v>1.3699999999999999</v>
      </c>
      <c r="AA43" s="7">
        <f t="shared" si="42"/>
        <v>41.02</v>
      </c>
      <c r="AB43" s="7">
        <f t="shared" si="42"/>
        <v>9235.3999999999978</v>
      </c>
      <c r="AC43" s="7">
        <f t="shared" si="42"/>
        <v>975136.00020000024</v>
      </c>
      <c r="AD43" s="7">
        <f t="shared" si="42"/>
        <v>672.30110000000025</v>
      </c>
      <c r="AE43" s="7">
        <f t="shared" si="42"/>
        <v>928147.23149999918</v>
      </c>
      <c r="AF43" s="7">
        <f t="shared" si="42"/>
        <v>75694859.716499984</v>
      </c>
      <c r="AG43" s="7">
        <f t="shared" si="42"/>
        <v>1039648.8456999991</v>
      </c>
      <c r="AH43" s="7">
        <f t="shared" si="42"/>
        <v>4250173.1403999999</v>
      </c>
      <c r="AI43" s="7">
        <f t="shared" si="42"/>
        <v>966395.33499999985</v>
      </c>
      <c r="AJ43" s="7">
        <f t="shared" si="42"/>
        <v>1346008.7775000001</v>
      </c>
      <c r="AK43" s="7">
        <f t="shared" si="42"/>
        <v>9340437.0600000005</v>
      </c>
      <c r="AL43" s="7">
        <f t="shared" si="42"/>
        <v>1464763945.2000003</v>
      </c>
      <c r="AM43" s="8">
        <f t="shared" si="42"/>
        <v>1</v>
      </c>
      <c r="AN43" s="8">
        <f t="shared" si="42"/>
        <v>1</v>
      </c>
      <c r="AO43" s="8">
        <f t="shared" si="42"/>
        <v>1</v>
      </c>
      <c r="AP43" s="8">
        <f t="shared" si="42"/>
        <v>1</v>
      </c>
      <c r="AQ43" s="8">
        <f t="shared" si="42"/>
        <v>1</v>
      </c>
      <c r="AR43" s="8">
        <f t="shared" si="42"/>
        <v>0.99999999999999978</v>
      </c>
      <c r="AS43" s="8">
        <f t="shared" si="42"/>
        <v>0.99999999999999989</v>
      </c>
      <c r="AT43" s="8">
        <f t="shared" si="42"/>
        <v>1</v>
      </c>
      <c r="AU43" s="8">
        <f t="shared" si="42"/>
        <v>1.0000000000000002</v>
      </c>
      <c r="AV43" s="8">
        <f t="shared" si="42"/>
        <v>0.99999999999999978</v>
      </c>
      <c r="AW43" s="9">
        <f t="shared" si="42"/>
        <v>64527606518.590004</v>
      </c>
      <c r="AX43" s="9">
        <f t="shared" si="42"/>
        <v>7.152557373046875E-6</v>
      </c>
    </row>
    <row r="45" spans="1:50" x14ac:dyDescent="0.25">
      <c r="A45" s="21" t="s">
        <v>152</v>
      </c>
      <c r="B45" s="21"/>
      <c r="C45" s="21"/>
      <c r="D45" s="21"/>
      <c r="E45" s="21"/>
      <c r="F45" s="21"/>
      <c r="G45" s="21"/>
      <c r="H45" s="21"/>
      <c r="I45" s="13">
        <v>61.715984914418335</v>
      </c>
      <c r="J45" s="12">
        <v>0.4646728971962617</v>
      </c>
      <c r="K45" s="12">
        <v>0.97080945558739251</v>
      </c>
      <c r="L45" s="13">
        <v>71.214231451000259</v>
      </c>
      <c r="M45" s="12">
        <v>0.5714285714285714</v>
      </c>
      <c r="N45" s="12">
        <v>0.51049436253252389</v>
      </c>
      <c r="O45" s="12">
        <v>0.17918473547267996</v>
      </c>
      <c r="P45" s="12">
        <v>0.20919713531850734</v>
      </c>
      <c r="Q45" s="13">
        <v>5.87</v>
      </c>
      <c r="R45" s="13">
        <v>274.83</v>
      </c>
    </row>
    <row r="46" spans="1:50" x14ac:dyDescent="0.25">
      <c r="C46" t="s">
        <v>69</v>
      </c>
    </row>
    <row r="47" spans="1:50" x14ac:dyDescent="0.25">
      <c r="B47" t="s">
        <v>66</v>
      </c>
      <c r="C47" s="14" t="s">
        <v>70</v>
      </c>
      <c r="D47" s="13">
        <f>I43</f>
        <v>30</v>
      </c>
      <c r="E47" s="19"/>
    </row>
    <row r="48" spans="1:50" x14ac:dyDescent="0.25">
      <c r="B48" t="s">
        <v>66</v>
      </c>
      <c r="C48" s="14" t="s">
        <v>71</v>
      </c>
      <c r="D48" s="12">
        <f>J43</f>
        <v>0.7</v>
      </c>
    </row>
    <row r="49" spans="2:12" x14ac:dyDescent="0.25">
      <c r="B49" t="s">
        <v>66</v>
      </c>
      <c r="C49" s="14" t="s">
        <v>72</v>
      </c>
      <c r="D49" s="12">
        <f>K43</f>
        <v>0.93</v>
      </c>
    </row>
    <row r="50" spans="2:12" x14ac:dyDescent="0.25">
      <c r="B50" t="s">
        <v>66</v>
      </c>
      <c r="C50" s="14" t="s">
        <v>73</v>
      </c>
      <c r="D50" s="13">
        <f>L43</f>
        <v>60</v>
      </c>
    </row>
    <row r="51" spans="2:12" x14ac:dyDescent="0.25">
      <c r="B51" t="s">
        <v>66</v>
      </c>
      <c r="C51" s="14" t="s">
        <v>74</v>
      </c>
      <c r="D51" s="12">
        <f>M43</f>
        <v>0.55000000000000004</v>
      </c>
    </row>
    <row r="52" spans="2:12" x14ac:dyDescent="0.25">
      <c r="B52" t="s">
        <v>66</v>
      </c>
      <c r="C52" s="14" t="s">
        <v>75</v>
      </c>
      <c r="D52" s="12">
        <f>N43</f>
        <v>0.4</v>
      </c>
    </row>
    <row r="53" spans="2:12" x14ac:dyDescent="0.25">
      <c r="B53" t="s">
        <v>66</v>
      </c>
      <c r="C53" s="14" t="s">
        <v>76</v>
      </c>
      <c r="D53" s="12">
        <f>O43</f>
        <v>0.2</v>
      </c>
    </row>
    <row r="54" spans="2:12" x14ac:dyDescent="0.25">
      <c r="B54" t="s">
        <v>66</v>
      </c>
      <c r="C54" s="14" t="s">
        <v>77</v>
      </c>
      <c r="D54" s="12">
        <f>P43</f>
        <v>0.2</v>
      </c>
    </row>
    <row r="55" spans="2:12" x14ac:dyDescent="0.25">
      <c r="B55" t="s">
        <v>66</v>
      </c>
      <c r="C55" s="14" t="s">
        <v>78</v>
      </c>
      <c r="D55" s="13">
        <f>Q43</f>
        <v>5.87</v>
      </c>
    </row>
    <row r="56" spans="2:12" x14ac:dyDescent="0.25">
      <c r="B56" t="s">
        <v>66</v>
      </c>
      <c r="C56" s="14" t="s">
        <v>79</v>
      </c>
      <c r="D56" s="13">
        <f>R43</f>
        <v>274.83</v>
      </c>
    </row>
    <row r="58" spans="2:12" x14ac:dyDescent="0.25">
      <c r="B58" t="s">
        <v>67</v>
      </c>
      <c r="C58" s="14" t="s">
        <v>80</v>
      </c>
      <c r="D58" s="9">
        <f>D43</f>
        <v>64527606518.590004</v>
      </c>
    </row>
    <row r="61" spans="2:12" x14ac:dyDescent="0.25">
      <c r="C61" t="s">
        <v>81</v>
      </c>
    </row>
    <row r="62" spans="2:12" ht="45" customHeight="1" x14ac:dyDescent="0.25">
      <c r="C62" s="14" t="s">
        <v>70</v>
      </c>
      <c r="D62" s="14" t="s">
        <v>71</v>
      </c>
      <c r="E62" s="14" t="s">
        <v>72</v>
      </c>
      <c r="F62" s="14" t="s">
        <v>73</v>
      </c>
      <c r="G62" s="14" t="s">
        <v>74</v>
      </c>
      <c r="H62" s="14" t="s">
        <v>75</v>
      </c>
      <c r="I62" s="14" t="s">
        <v>76</v>
      </c>
      <c r="J62" s="14" t="s">
        <v>77</v>
      </c>
      <c r="K62" s="14" t="s">
        <v>78</v>
      </c>
      <c r="L62" s="14" t="s">
        <v>79</v>
      </c>
    </row>
    <row r="63" spans="2:12" x14ac:dyDescent="0.25">
      <c r="B63" t="s">
        <v>68</v>
      </c>
      <c r="C63" s="13">
        <v>0.12</v>
      </c>
      <c r="D63" s="13">
        <v>0.1</v>
      </c>
      <c r="E63" s="13">
        <v>0.1</v>
      </c>
      <c r="F63" s="13">
        <v>0.12</v>
      </c>
      <c r="G63" s="13">
        <v>0.15</v>
      </c>
      <c r="H63" s="13">
        <v>4.4999999999999998E-2</v>
      </c>
      <c r="I63" s="13">
        <v>3.5000000000000003E-2</v>
      </c>
      <c r="J63" s="13">
        <v>0.03</v>
      </c>
      <c r="K63" s="13">
        <v>0.05</v>
      </c>
      <c r="L63" s="13">
        <v>0.25</v>
      </c>
    </row>
  </sheetData>
  <mergeCells count="1">
    <mergeCell ref="A45:H45"/>
  </mergeCells>
  <conditionalFormatting sqref="A10:C41">
    <cfRule type="notContainsText" dxfId="77" priority="26" operator="notContains" text="NB">
      <formula>ISERROR(SEARCH("NB",A10))</formula>
    </cfRule>
  </conditionalFormatting>
  <conditionalFormatting sqref="D10:D41">
    <cfRule type="cellIs" dxfId="76" priority="27" operator="notEqual">
      <formula>-9999999999999990</formula>
    </cfRule>
  </conditionalFormatting>
  <conditionalFormatting sqref="E10:E41 G10:H41">
    <cfRule type="cellIs" dxfId="75" priority="28" operator="notEqual">
      <formula>-9999999999999990</formula>
    </cfRule>
  </conditionalFormatting>
  <conditionalFormatting sqref="F10:F41">
    <cfRule type="cellIs" dxfId="74" priority="29" operator="notEqual">
      <formula>-9999999999999990</formula>
    </cfRule>
  </conditionalFormatting>
  <conditionalFormatting sqref="I10:I41 L10:L41 Q10:R41">
    <cfRule type="cellIs" dxfId="73" priority="13" operator="notEqual">
      <formula>-9999999999999990</formula>
    </cfRule>
  </conditionalFormatting>
  <conditionalFormatting sqref="J10:K41 M10:P41">
    <cfRule type="cellIs" dxfId="72" priority="14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5" id="{B35E79D6-D00D-4355-B4E5-991C716D6EDB}">
            <x14:iconSet iconSet="3Symbols2" custom="1">
              <x14:cfvo type="percent">
                <xm:f>0</xm:f>
              </x14:cfvo>
              <x14:cfvo type="num" gte="0">
                <xm:f>$I$43</xm:f>
              </x14:cfvo>
              <x14:cfvo type="num" gte="0">
                <xm:f>$I$43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I11:I43</xm:sqref>
        </x14:conditionalFormatting>
        <x14:conditionalFormatting xmlns:xm="http://schemas.microsoft.com/office/excel/2006/main">
          <x14:cfRule type="iconSet" priority="12" id="{FCB8B355-C0FA-43BF-8787-94C5212B66F3}">
            <x14:iconSet iconSet="3Symbols2" custom="1">
              <x14:cfvo type="percent">
                <xm:f>0</xm:f>
              </x14:cfvo>
              <x14:cfvo type="num" gte="0">
                <xm:f>$I$43</xm:f>
              </x14:cfvo>
              <x14:cfvo type="num" gte="0">
                <xm:f>$I$43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I45</xm:sqref>
        </x14:conditionalFormatting>
        <x14:conditionalFormatting xmlns:xm="http://schemas.microsoft.com/office/excel/2006/main">
          <x14:cfRule type="iconSet" priority="16" id="{23730FD0-44B0-44F4-82E3-588A3484FB3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11" id="{22E0A018-93B6-4226-9B37-9A27B52839A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J45</xm:sqref>
        </x14:conditionalFormatting>
        <x14:conditionalFormatting xmlns:xm="http://schemas.microsoft.com/office/excel/2006/main">
          <x14:cfRule type="iconSet" priority="17" id="{1BEACCE8-F44C-4F22-AD34-1C20DC628C6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K11:K43</xm:sqref>
        </x14:conditionalFormatting>
        <x14:conditionalFormatting xmlns:xm="http://schemas.microsoft.com/office/excel/2006/main">
          <x14:cfRule type="iconSet" priority="10" id="{1AB7F3EC-C646-42DF-9AC4-13529D74A1D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K45</xm:sqref>
        </x14:conditionalFormatting>
        <x14:conditionalFormatting xmlns:xm="http://schemas.microsoft.com/office/excel/2006/main">
          <x14:cfRule type="iconSet" priority="18" id="{9F570A59-7F4C-4C8C-8481-3A76776F00F0}">
            <x14:iconSet iconSet="3Symbols2" custom="1">
              <x14:cfvo type="percent">
                <xm:f>0</xm:f>
              </x14:cfvo>
              <x14:cfvo type="num" gte="0">
                <xm:f>$L$43</xm:f>
              </x14:cfvo>
              <x14:cfvo type="num" gte="0">
                <xm:f>$L$43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L11:L43</xm:sqref>
        </x14:conditionalFormatting>
        <x14:conditionalFormatting xmlns:xm="http://schemas.microsoft.com/office/excel/2006/main">
          <x14:cfRule type="iconSet" priority="4" id="{26C0DC93-12F0-446D-BA0D-FEC41DDBAE5F}">
            <x14:iconSet iconSet="3Symbols2" custom="1">
              <x14:cfvo type="percent">
                <xm:f>0</xm:f>
              </x14:cfvo>
              <x14:cfvo type="num" gte="0">
                <xm:f>$L$43</xm:f>
              </x14:cfvo>
              <x14:cfvo type="num" gte="0">
                <xm:f>$L$43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L45</xm:sqref>
        </x14:conditionalFormatting>
        <x14:conditionalFormatting xmlns:xm="http://schemas.microsoft.com/office/excel/2006/main">
          <x14:cfRule type="iconSet" priority="19" id="{8C79C6C0-D309-49DA-8B54-F6B6757F272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M11:M43</xm:sqref>
        </x14:conditionalFormatting>
        <x14:conditionalFormatting xmlns:xm="http://schemas.microsoft.com/office/excel/2006/main">
          <x14:cfRule type="iconSet" priority="9" id="{6BD2B47D-6E8B-4C06-BACC-FC4855096FD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M45</xm:sqref>
        </x14:conditionalFormatting>
        <x14:conditionalFormatting xmlns:xm="http://schemas.microsoft.com/office/excel/2006/main">
          <x14:cfRule type="iconSet" priority="20" id="{6DDD560D-B4F9-4686-AC24-258F247F66E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8" id="{BF31A229-2D95-4547-9AB3-64914B3827F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N45</xm:sqref>
        </x14:conditionalFormatting>
        <x14:conditionalFormatting xmlns:xm="http://schemas.microsoft.com/office/excel/2006/main">
          <x14:cfRule type="iconSet" priority="21" id="{DBBF4A8B-E598-4BAA-9585-1C7CB2C5A50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7" id="{59CF5D4E-8A48-4EC2-B377-F5E14529628E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O45</xm:sqref>
        </x14:conditionalFormatting>
        <x14:conditionalFormatting xmlns:xm="http://schemas.microsoft.com/office/excel/2006/main">
          <x14:cfRule type="iconSet" priority="22" id="{D12FECF4-12E6-4D63-AD88-36D9870A4D3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P11:P43</xm:sqref>
        </x14:conditionalFormatting>
        <x14:conditionalFormatting xmlns:xm="http://schemas.microsoft.com/office/excel/2006/main">
          <x14:cfRule type="iconSet" priority="6" id="{1723AB7F-1C61-46E7-AC5D-1D28F27AA44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P45</xm:sqref>
        </x14:conditionalFormatting>
        <x14:conditionalFormatting xmlns:xm="http://schemas.microsoft.com/office/excel/2006/main">
          <x14:cfRule type="iconSet" priority="23" id="{DF6EC933-3061-4FBA-A84B-97B3F8831A46}">
            <x14:iconSet iconSet="3Symbols2" custom="1">
              <x14:cfvo type="percent">
                <xm:f>0</xm:f>
              </x14:cfvo>
              <x14:cfvo type="num" gte="0">
                <xm:f>$Q$43</xm:f>
              </x14:cfvo>
              <x14:cfvo type="num" gte="0">
                <xm:f>$Q$43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Q11:Q43</xm:sqref>
        </x14:conditionalFormatting>
        <x14:conditionalFormatting xmlns:xm="http://schemas.microsoft.com/office/excel/2006/main">
          <x14:cfRule type="iconSet" priority="5" id="{B80C89F2-F1D3-4193-826D-7E079056C7EA}">
            <x14:iconSet iconSet="3Symbols2" custom="1">
              <x14:cfvo type="percent">
                <xm:f>0</xm:f>
              </x14:cfvo>
              <x14:cfvo type="num" gte="0">
                <xm:f>$Q$43</xm:f>
              </x14:cfvo>
              <x14:cfvo type="num" gte="0">
                <xm:f>$Q$43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Q45</xm:sqref>
        </x14:conditionalFormatting>
        <x14:conditionalFormatting xmlns:xm="http://schemas.microsoft.com/office/excel/2006/main">
          <x14:cfRule type="iconSet" priority="24" id="{CD188BB2-32D4-4750-99FA-5EDDF688AB1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$R$43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R11:R43</xm:sqref>
        </x14:conditionalFormatting>
        <x14:conditionalFormatting xmlns:xm="http://schemas.microsoft.com/office/excel/2006/main">
          <x14:cfRule type="iconSet" priority="1" id="{1ED25883-A618-4E32-8C2D-8C4893ECD3A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$R$43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R45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8:AT62"/>
  <sheetViews>
    <sheetView topLeftCell="E17" workbookViewId="0">
      <selection activeCell="I33" sqref="I33"/>
    </sheetView>
  </sheetViews>
  <sheetFormatPr baseColWidth="10" defaultColWidth="8.710937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4" width="18.28515625" customWidth="1"/>
    <col min="45" max="45" width="24" customWidth="1"/>
    <col min="46" max="46" width="18.28515625" customWidth="1"/>
  </cols>
  <sheetData>
    <row r="8" spans="1:46" ht="21" customHeight="1" x14ac:dyDescent="0.35">
      <c r="A8" s="1" t="s">
        <v>144</v>
      </c>
    </row>
    <row r="9" spans="1:46" ht="21" customHeight="1" x14ac:dyDescent="0.35">
      <c r="A9" s="1" t="s">
        <v>98</v>
      </c>
    </row>
    <row r="10" spans="1:46" ht="75.95" customHeight="1" x14ac:dyDescent="0.25">
      <c r="A10" s="2" t="s">
        <v>0</v>
      </c>
      <c r="B10" s="2" t="s">
        <v>82</v>
      </c>
      <c r="C10" s="2" t="s">
        <v>83</v>
      </c>
      <c r="D10" s="3" t="s">
        <v>84</v>
      </c>
      <c r="E10" s="3" t="s">
        <v>145</v>
      </c>
      <c r="F10" s="3" t="s">
        <v>100</v>
      </c>
      <c r="G10" s="3" t="s">
        <v>101</v>
      </c>
      <c r="H10" s="3" t="s">
        <v>87</v>
      </c>
      <c r="I10" s="3" t="s">
        <v>88</v>
      </c>
      <c r="J10" s="3" t="s">
        <v>89</v>
      </c>
      <c r="K10" s="3" t="s">
        <v>91</v>
      </c>
      <c r="L10" s="3" t="s">
        <v>74</v>
      </c>
      <c r="M10" s="3" t="s">
        <v>75</v>
      </c>
      <c r="N10" s="3" t="s">
        <v>76</v>
      </c>
      <c r="O10" s="3" t="s">
        <v>92</v>
      </c>
      <c r="P10" s="3" t="s">
        <v>102</v>
      </c>
      <c r="Q10" s="3" t="s">
        <v>79</v>
      </c>
      <c r="R10" s="4" t="s">
        <v>93</v>
      </c>
      <c r="S10" s="4" t="s">
        <v>93</v>
      </c>
      <c r="T10" s="4" t="s">
        <v>93</v>
      </c>
      <c r="U10" s="4" t="s">
        <v>93</v>
      </c>
      <c r="V10" s="4" t="s">
        <v>93</v>
      </c>
      <c r="W10" s="4" t="s">
        <v>93</v>
      </c>
      <c r="X10" s="4" t="s">
        <v>93</v>
      </c>
      <c r="Y10" s="4" t="s">
        <v>93</v>
      </c>
      <c r="Z10" s="4" t="s">
        <v>93</v>
      </c>
      <c r="AA10" s="5" t="s">
        <v>94</v>
      </c>
      <c r="AB10" s="5" t="s">
        <v>94</v>
      </c>
      <c r="AC10" s="5" t="s">
        <v>94</v>
      </c>
      <c r="AD10" s="5" t="s">
        <v>94</v>
      </c>
      <c r="AE10" s="5" t="s">
        <v>94</v>
      </c>
      <c r="AF10" s="5" t="s">
        <v>94</v>
      </c>
      <c r="AG10" s="5" t="s">
        <v>94</v>
      </c>
      <c r="AH10" s="5" t="s">
        <v>94</v>
      </c>
      <c r="AI10" s="5" t="s">
        <v>94</v>
      </c>
      <c r="AJ10" s="6" t="s">
        <v>95</v>
      </c>
      <c r="AK10" s="6" t="s">
        <v>95</v>
      </c>
      <c r="AL10" s="6" t="s">
        <v>95</v>
      </c>
      <c r="AM10" s="6" t="s">
        <v>95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95</v>
      </c>
      <c r="AS10" s="3" t="s">
        <v>96</v>
      </c>
      <c r="AT10" s="3" t="s">
        <v>97</v>
      </c>
    </row>
    <row r="11" spans="1:46" x14ac:dyDescent="0.25">
      <c r="A11" t="s">
        <v>1</v>
      </c>
      <c r="B11" t="s">
        <v>32</v>
      </c>
      <c r="C11" t="s">
        <v>34</v>
      </c>
      <c r="D11">
        <v>339082179.63679004</v>
      </c>
      <c r="E11">
        <v>235352</v>
      </c>
      <c r="F11">
        <v>4.8489237767609487E-3</v>
      </c>
      <c r="G11">
        <v>95054</v>
      </c>
      <c r="H11">
        <v>235352</v>
      </c>
      <c r="P11">
        <v>4.21</v>
      </c>
      <c r="Q11">
        <v>1.7</v>
      </c>
      <c r="R11" s="7" t="str">
        <f>IF(I11="","",IF(I11&gt;I43,0,(I43-I11)))</f>
        <v/>
      </c>
      <c r="S11" s="7" t="str">
        <f>IF(J11="","",IF(J11&lt;J43,0,(J11-J43)))</f>
        <v/>
      </c>
      <c r="T11" s="7" t="str">
        <f>IF(K11="","",IF(K11&gt;K43,0,(K43-K11)))</f>
        <v/>
      </c>
      <c r="U11" s="7" t="str">
        <f>IF(L11="","",IF(L11&lt;L43,0,(L11-L43)))</f>
        <v/>
      </c>
      <c r="V11" s="7" t="str">
        <f>IF(M11="","",IF(M11&lt;M43,0,(M11-M43)))</f>
        <v/>
      </c>
      <c r="W11" s="7" t="str">
        <f>IF(N11="","",IF(N11&lt;N43,0,(N11-N43)))</f>
        <v/>
      </c>
      <c r="X11" s="7" t="str">
        <f>IF(O11="","",IF(O11&lt;O43,0,(O11-O43)))</f>
        <v/>
      </c>
      <c r="Y11" s="7">
        <f>IF(P11="","",IF(P11&gt;P43,0,(P43-P11)))</f>
        <v>2.9400000000000004</v>
      </c>
      <c r="Z11" s="7">
        <f>IF(Q11="","",IF(Q11&lt;Q43,0,(Q11-Q43)))</f>
        <v>0</v>
      </c>
      <c r="AA11" s="7" t="str">
        <f t="shared" ref="AA11:AA41" si="0">IF(I11&lt;&gt;"",E11*R11,"")</f>
        <v/>
      </c>
      <c r="AB11" s="7" t="str">
        <f t="shared" ref="AB11:AB41" si="1">IF(J11&lt;&gt;"",E11*S11,"")</f>
        <v/>
      </c>
      <c r="AC11" s="7" t="str">
        <f t="shared" ref="AC11:AC41" si="2">IF(K11&lt;&gt;"",E11*T11,"")</f>
        <v/>
      </c>
      <c r="AD11" s="7" t="str">
        <f t="shared" ref="AD11:AD41" si="3">IF(L11&lt;&gt;"",E11*U11,"")</f>
        <v/>
      </c>
      <c r="AE11" s="7" t="str">
        <f t="shared" ref="AE11:AE41" si="4">IF(M11&lt;&gt;"",E11*V11,"")</f>
        <v/>
      </c>
      <c r="AF11" s="7" t="str">
        <f t="shared" ref="AF11:AF41" si="5">IF(N11&lt;&gt;"",E11*W11,"")</f>
        <v/>
      </c>
      <c r="AG11" s="7" t="str">
        <f t="shared" ref="AG11:AG41" si="6">IF(O11&lt;&gt;"",E11*X11,"")</f>
        <v/>
      </c>
      <c r="AH11" s="7">
        <f t="shared" ref="AH11:AH41" si="7">IF(P11&lt;&gt;"",G11*Y11,"")</f>
        <v>279458.76</v>
      </c>
      <c r="AI11" s="7">
        <f t="shared" ref="AI11:AI41" si="8">IF(Q11&lt;&gt;"",H11*Z11,"")</f>
        <v>0</v>
      </c>
      <c r="AJ11" s="8" t="str">
        <f t="shared" ref="AJ11:AR11" si="9">IFERROR(IF(AA11&lt;&gt;"",AA11/AA43,""),0)</f>
        <v/>
      </c>
      <c r="AK11" s="8" t="str">
        <f t="shared" si="9"/>
        <v/>
      </c>
      <c r="AL11" s="8" t="str">
        <f t="shared" si="9"/>
        <v/>
      </c>
      <c r="AM11" s="8" t="str">
        <f t="shared" si="9"/>
        <v/>
      </c>
      <c r="AN11" s="8" t="str">
        <f t="shared" si="9"/>
        <v/>
      </c>
      <c r="AO11" s="8" t="str">
        <f t="shared" si="9"/>
        <v/>
      </c>
      <c r="AP11" s="8" t="str">
        <f t="shared" si="9"/>
        <v/>
      </c>
      <c r="AQ11" s="8">
        <f t="shared" si="9"/>
        <v>1.1734340298551785E-2</v>
      </c>
      <c r="AR11" s="8">
        <f t="shared" si="9"/>
        <v>0</v>
      </c>
      <c r="AS11" s="9">
        <f>(IF(AJ11="",0,D57*C62*AJ11))+(IF(AK11="",0,D57*D62*AK11))+(IF(AL11="",0,D57*E62*AL11))+(IF(AM11="",0,D57*F62*AM11))+(IF(AN11="",0,D57*G62*AN11))+(IF(AO11="",0,D57*H62*AO11))+(IF(AP11="",0,D57*I62*AP11))+(IF(AQ11="",0,D57*J62*AQ11))+(IF(AR11="",0,D57*K62*AR11))</f>
        <v>41028750.586904928</v>
      </c>
      <c r="AT11" s="9">
        <f t="shared" ref="AT11:AT41" si="10">(AS11-D11)</f>
        <v>-298053429.04988509</v>
      </c>
    </row>
    <row r="12" spans="1:46" x14ac:dyDescent="0.25">
      <c r="A12" t="s">
        <v>2</v>
      </c>
      <c r="B12" t="s">
        <v>32</v>
      </c>
      <c r="C12" t="s">
        <v>35</v>
      </c>
      <c r="D12">
        <v>336367816.35780489</v>
      </c>
      <c r="E12">
        <v>233468</v>
      </c>
      <c r="F12">
        <v>4.8101079927632866E-3</v>
      </c>
      <c r="G12">
        <v>104760</v>
      </c>
      <c r="H12">
        <v>233468</v>
      </c>
      <c r="I12">
        <v>50</v>
      </c>
      <c r="J12">
        <v>0</v>
      </c>
      <c r="K12">
        <v>112</v>
      </c>
      <c r="M12">
        <v>0.25</v>
      </c>
      <c r="N12">
        <v>0.25</v>
      </c>
      <c r="P12">
        <v>4.7699999999999996</v>
      </c>
      <c r="Q12">
        <v>6.85</v>
      </c>
      <c r="R12" s="7">
        <f>IF(I12="","",IF(I12&gt;I43,0,(I43-I12)))</f>
        <v>0</v>
      </c>
      <c r="S12" s="7">
        <f>IF(J12="","",IF(J12&lt;J43,0,(J12-J43)))</f>
        <v>0</v>
      </c>
      <c r="T12" s="7">
        <f>IF(K12="","",IF(K12&gt;K43,0,(K43-K12)))</f>
        <v>0</v>
      </c>
      <c r="U12" s="7" t="str">
        <f>IF(L12="","",IF(L12&lt;L43,0,(L12-L43)))</f>
        <v/>
      </c>
      <c r="V12" s="7">
        <f>IF(M12="","",IF(M12&lt;M43,0,(M12-M43)))</f>
        <v>0</v>
      </c>
      <c r="W12" s="7">
        <f>IF(N12="","",IF(N12&lt;N43,0,(N12-N43)))</f>
        <v>0</v>
      </c>
      <c r="X12" s="7" t="str">
        <f>IF(O12="","",IF(O12&lt;O43,0,(O12-O43)))</f>
        <v/>
      </c>
      <c r="Y12" s="7">
        <f>IF(P12="","",IF(P12&gt;P43,0,(P43-P12)))</f>
        <v>2.3800000000000008</v>
      </c>
      <c r="Z12" s="7">
        <f>IF(Q12="","",IF(Q12&lt;Q43,0,(Q12-Q43)))</f>
        <v>0</v>
      </c>
      <c r="AA12" s="7">
        <f t="shared" si="0"/>
        <v>0</v>
      </c>
      <c r="AB12" s="7">
        <f t="shared" si="1"/>
        <v>0</v>
      </c>
      <c r="AC12" s="7">
        <f t="shared" si="2"/>
        <v>0</v>
      </c>
      <c r="AD12" s="7" t="str">
        <f t="shared" si="3"/>
        <v/>
      </c>
      <c r="AE12" s="7">
        <f t="shared" si="4"/>
        <v>0</v>
      </c>
      <c r="AF12" s="7">
        <f t="shared" si="5"/>
        <v>0</v>
      </c>
      <c r="AG12" s="7" t="str">
        <f t="shared" si="6"/>
        <v/>
      </c>
      <c r="AH12" s="7">
        <f t="shared" si="7"/>
        <v>249328.80000000008</v>
      </c>
      <c r="AI12" s="7">
        <f t="shared" si="8"/>
        <v>0</v>
      </c>
      <c r="AJ12" s="8">
        <f t="shared" ref="AJ12:AR12" si="11">IFERROR(IF(AA12&lt;&gt;"",AA12/AA43,""),0)</f>
        <v>0</v>
      </c>
      <c r="AK12" s="8">
        <f t="shared" si="11"/>
        <v>0</v>
      </c>
      <c r="AL12" s="8">
        <f t="shared" si="11"/>
        <v>0</v>
      </c>
      <c r="AM12" s="8" t="str">
        <f t="shared" si="11"/>
        <v/>
      </c>
      <c r="AN12" s="8">
        <f t="shared" si="11"/>
        <v>0</v>
      </c>
      <c r="AO12" s="8">
        <f t="shared" si="11"/>
        <v>0</v>
      </c>
      <c r="AP12" s="8" t="str">
        <f t="shared" si="11"/>
        <v/>
      </c>
      <c r="AQ12" s="8">
        <f t="shared" si="11"/>
        <v>1.0469197621250302E-2</v>
      </c>
      <c r="AR12" s="8">
        <f t="shared" si="11"/>
        <v>0</v>
      </c>
      <c r="AS12" s="9">
        <f>(IF(AJ12="",0,D57*C62*AJ12))+(IF(AK12="",0,D57*D62*AK12))+(IF(AL12="",0,D57*E62*AL12))+(IF(AM12="",0,D57*F62*AM12))+(IF(AN12="",0,D57*G62*AN12))+(IF(AO12="",0,D57*H62*AO12))+(IF(AP12="",0,D57*I62*AP12))+(IF(AQ12="",0,D57*J62*AQ12))+(IF(AR12="",0,D57*K62*AR12))</f>
        <v>36605219.136205658</v>
      </c>
      <c r="AT12" s="9">
        <f t="shared" si="10"/>
        <v>-299762597.22159922</v>
      </c>
    </row>
    <row r="13" spans="1:46" x14ac:dyDescent="0.25">
      <c r="A13" t="s">
        <v>3</v>
      </c>
      <c r="B13" t="s">
        <v>32</v>
      </c>
      <c r="C13" t="s">
        <v>36</v>
      </c>
      <c r="D13">
        <v>2118608083.827635</v>
      </c>
      <c r="E13">
        <v>1470495</v>
      </c>
      <c r="F13">
        <v>3.0296399304480491E-2</v>
      </c>
      <c r="G13">
        <v>607175</v>
      </c>
      <c r="H13">
        <v>1470495</v>
      </c>
      <c r="I13">
        <v>54.133299999999998</v>
      </c>
      <c r="J13">
        <v>0.16669999999999999</v>
      </c>
      <c r="K13">
        <v>34.666699999999999</v>
      </c>
      <c r="L13">
        <v>0.66669999999999996</v>
      </c>
      <c r="M13">
        <v>0.5</v>
      </c>
      <c r="N13">
        <v>0.2</v>
      </c>
      <c r="O13">
        <v>0</v>
      </c>
      <c r="P13">
        <v>10.71</v>
      </c>
      <c r="Q13">
        <v>4.01</v>
      </c>
      <c r="R13" s="7">
        <f>IF(I13="","",IF(I13&gt;I43,0,(I43-I13)))</f>
        <v>0</v>
      </c>
      <c r="S13" s="7">
        <f>IF(J13="","",IF(J13&lt;J43,0,(J13-J43)))</f>
        <v>0</v>
      </c>
      <c r="T13" s="7">
        <f>IF(K13="","",IF(K13&gt;K43,0,(K43-K13)))</f>
        <v>10.333300000000001</v>
      </c>
      <c r="U13" s="7">
        <f>IF(L13="","",IF(L13&lt;L43,0,(L13-L43)))</f>
        <v>0.26669999999999994</v>
      </c>
      <c r="V13" s="7">
        <f>IF(M13="","",IF(M13&lt;M43,0,(M13-M43)))</f>
        <v>0</v>
      </c>
      <c r="W13" s="7">
        <f>IF(N13="","",IF(N13&lt;N43,0,(N13-N43)))</f>
        <v>0</v>
      </c>
      <c r="X13" s="7">
        <f>IF(O13="","",IF(O13&lt;O43,0,(O13-O43)))</f>
        <v>0</v>
      </c>
      <c r="Y13" s="7">
        <f>IF(P13="","",IF(P13&gt;P43,0,(P43-P13)))</f>
        <v>0</v>
      </c>
      <c r="Z13" s="7">
        <f>IF(Q13="","",IF(Q13&lt;Q43,0,(Q13-Q43)))</f>
        <v>0</v>
      </c>
      <c r="AA13" s="7">
        <f t="shared" si="0"/>
        <v>0</v>
      </c>
      <c r="AB13" s="7">
        <f t="shared" si="1"/>
        <v>0</v>
      </c>
      <c r="AC13" s="7">
        <f t="shared" si="2"/>
        <v>15195065.983500002</v>
      </c>
      <c r="AD13" s="7">
        <f t="shared" si="3"/>
        <v>392181.01649999991</v>
      </c>
      <c r="AE13" s="7">
        <f t="shared" si="4"/>
        <v>0</v>
      </c>
      <c r="AF13" s="7">
        <f t="shared" si="5"/>
        <v>0</v>
      </c>
      <c r="AG13" s="7">
        <f t="shared" si="6"/>
        <v>0</v>
      </c>
      <c r="AH13" s="7">
        <f t="shared" si="7"/>
        <v>0</v>
      </c>
      <c r="AI13" s="7">
        <f t="shared" si="8"/>
        <v>0</v>
      </c>
      <c r="AJ13" s="8">
        <f t="shared" ref="AJ13:AR13" si="12">IFERROR(IF(AA13&lt;&gt;"",AA13/AA43,""),0)</f>
        <v>0</v>
      </c>
      <c r="AK13" s="8">
        <f t="shared" si="12"/>
        <v>0</v>
      </c>
      <c r="AL13" s="8">
        <f t="shared" si="12"/>
        <v>0.3867557685213876</v>
      </c>
      <c r="AM13" s="8">
        <f t="shared" si="12"/>
        <v>5.4798133673725304E-2</v>
      </c>
      <c r="AN13" s="8">
        <f t="shared" si="12"/>
        <v>0</v>
      </c>
      <c r="AO13" s="8">
        <f t="shared" si="12"/>
        <v>0</v>
      </c>
      <c r="AP13" s="8">
        <f t="shared" si="12"/>
        <v>0</v>
      </c>
      <c r="AQ13" s="8">
        <f t="shared" si="12"/>
        <v>0</v>
      </c>
      <c r="AR13" s="8">
        <f t="shared" si="12"/>
        <v>0</v>
      </c>
      <c r="AS13" s="9">
        <f>(IF(AJ13="",0,D57*C62*AJ13))+(IF(AK13="",0,D57*D62*AK13))+(IF(AL13="",0,D57*E62*AL13))+(IF(AM13="",0,D57*F62*AM13))+(IF(AN13="",0,D57*G62*AN13))+(IF(AO13="",0,D57*H62*AO13))+(IF(AP13="",0,D57*I62*AP13))+(IF(AQ13="",0,D57*J62*AQ13))+(IF(AR13="",0,D57*K62*AR13))</f>
        <v>3820270253.9843526</v>
      </c>
      <c r="AT13" s="9">
        <f t="shared" si="10"/>
        <v>1701662170.1567175</v>
      </c>
    </row>
    <row r="14" spans="1:46" x14ac:dyDescent="0.25">
      <c r="A14" t="s">
        <v>4</v>
      </c>
      <c r="B14" t="s">
        <v>32</v>
      </c>
      <c r="C14" t="s">
        <v>37</v>
      </c>
      <c r="D14">
        <v>246533053.33521417</v>
      </c>
      <c r="E14">
        <v>171115</v>
      </c>
      <c r="F14">
        <v>3.5254580035880292E-3</v>
      </c>
      <c r="G14">
        <v>57273</v>
      </c>
      <c r="H14">
        <v>171115</v>
      </c>
      <c r="I14">
        <v>54.666699999999999</v>
      </c>
      <c r="J14">
        <v>0</v>
      </c>
      <c r="K14">
        <v>43</v>
      </c>
      <c r="M14">
        <v>0.5</v>
      </c>
      <c r="N14">
        <v>0.5</v>
      </c>
      <c r="P14">
        <v>10.48</v>
      </c>
      <c r="Q14">
        <v>3.51</v>
      </c>
      <c r="R14" s="7">
        <f>IF(I14="","",IF(I14&gt;I43,0,(I43-I14)))</f>
        <v>0</v>
      </c>
      <c r="S14" s="7">
        <f>IF(J14="","",IF(J14&lt;J43,0,(J14-J43)))</f>
        <v>0</v>
      </c>
      <c r="T14" s="7">
        <f>IF(K14="","",IF(K14&gt;K43,0,(K43-K14)))</f>
        <v>2</v>
      </c>
      <c r="U14" s="7" t="str">
        <f>IF(L14="","",IF(L14&lt;L43,0,(L14-L43)))</f>
        <v/>
      </c>
      <c r="V14" s="7">
        <f>IF(M14="","",IF(M14&lt;M43,0,(M14-M43)))</f>
        <v>0</v>
      </c>
      <c r="W14" s="7">
        <f>IF(N14="","",IF(N14&lt;N43,0,(N14-N43)))</f>
        <v>0.2</v>
      </c>
      <c r="X14" s="7" t="str">
        <f>IF(O14="","",IF(O14&lt;O43,0,(O14-O43)))</f>
        <v/>
      </c>
      <c r="Y14" s="7">
        <f>IF(P14="","",IF(P14&gt;P43,0,(P43-P14)))</f>
        <v>0</v>
      </c>
      <c r="Z14" s="7">
        <f>IF(Q14="","",IF(Q14&lt;Q43,0,(Q14-Q43)))</f>
        <v>0</v>
      </c>
      <c r="AA14" s="7">
        <f t="shared" si="0"/>
        <v>0</v>
      </c>
      <c r="AB14" s="7">
        <f t="shared" si="1"/>
        <v>0</v>
      </c>
      <c r="AC14" s="7">
        <f t="shared" si="2"/>
        <v>342230</v>
      </c>
      <c r="AD14" s="7" t="str">
        <f t="shared" si="3"/>
        <v/>
      </c>
      <c r="AE14" s="7">
        <f t="shared" si="4"/>
        <v>0</v>
      </c>
      <c r="AF14" s="7">
        <f t="shared" si="5"/>
        <v>34223</v>
      </c>
      <c r="AG14" s="7" t="str">
        <f t="shared" si="6"/>
        <v/>
      </c>
      <c r="AH14" s="7">
        <f t="shared" si="7"/>
        <v>0</v>
      </c>
      <c r="AI14" s="7">
        <f t="shared" si="8"/>
        <v>0</v>
      </c>
      <c r="AJ14" s="8">
        <f t="shared" ref="AJ14:AR14" si="13">IFERROR(IF(AA14&lt;&gt;"",AA14/AA43,""),0)</f>
        <v>0</v>
      </c>
      <c r="AK14" s="8">
        <f t="shared" si="13"/>
        <v>0</v>
      </c>
      <c r="AL14" s="8">
        <f t="shared" si="13"/>
        <v>8.7106845606857355E-3</v>
      </c>
      <c r="AM14" s="8" t="str">
        <f t="shared" si="13"/>
        <v/>
      </c>
      <c r="AN14" s="8">
        <f t="shared" si="13"/>
        <v>0</v>
      </c>
      <c r="AO14" s="8">
        <f t="shared" si="13"/>
        <v>5.3722088763366481E-3</v>
      </c>
      <c r="AP14" s="8" t="str">
        <f t="shared" si="13"/>
        <v/>
      </c>
      <c r="AQ14" s="8">
        <f t="shared" si="13"/>
        <v>0</v>
      </c>
      <c r="AR14" s="8">
        <f t="shared" si="13"/>
        <v>0</v>
      </c>
      <c r="AS14" s="9">
        <f>(IF(AJ14="",0,D57*C62*AJ14))+(IF(AK14="",0,D57*D62*AK14))+(IF(AL14="",0,D57*E62*AL14))+(IF(AM14="",0,D57*F62*AM14))+(IF(AN14="",0,D57*G62*AN14))+(IF(AO14="",0,D57*H62*AO14))+(IF(AP14="",0,D57*I62*AP14))+(IF(AQ14="",0,D57*J62*AQ14))+(IF(AR14="",0,D57*K62*AR14))</f>
        <v>86244552.07441619</v>
      </c>
      <c r="AT14" s="9">
        <f t="shared" si="10"/>
        <v>-160288501.26079798</v>
      </c>
    </row>
    <row r="15" spans="1:46" x14ac:dyDescent="0.25">
      <c r="A15" t="s">
        <v>5</v>
      </c>
      <c r="B15" t="s">
        <v>33</v>
      </c>
      <c r="C15" t="s">
        <v>38</v>
      </c>
      <c r="D15">
        <v>10606763.513741326</v>
      </c>
      <c r="E15">
        <v>7362</v>
      </c>
      <c r="F15">
        <v>1.5167823874245431E-4</v>
      </c>
      <c r="G15">
        <v>4643</v>
      </c>
      <c r="H15">
        <v>7362</v>
      </c>
      <c r="I15">
        <v>26</v>
      </c>
      <c r="J15">
        <v>0</v>
      </c>
      <c r="K15">
        <v>48</v>
      </c>
      <c r="M15">
        <v>0.5</v>
      </c>
      <c r="N15">
        <v>0</v>
      </c>
      <c r="P15">
        <v>0</v>
      </c>
      <c r="Q15">
        <v>163</v>
      </c>
      <c r="R15" s="7">
        <f>IF(I15="","",IF(I15&gt;I43,0,(I43-I15)))</f>
        <v>4</v>
      </c>
      <c r="S15" s="7">
        <f>IF(J15="","",IF(J15&lt;J43,0,(J15-J43)))</f>
        <v>0</v>
      </c>
      <c r="T15" s="7">
        <f>IF(K15="","",IF(K15&gt;K43,0,(K43-K15)))</f>
        <v>0</v>
      </c>
      <c r="U15" s="7" t="str">
        <f>IF(L15="","",IF(L15&lt;L43,0,(L15-L43)))</f>
        <v/>
      </c>
      <c r="V15" s="7">
        <f>IF(M15="","",IF(M15&lt;M43,0,(M15-M43)))</f>
        <v>0</v>
      </c>
      <c r="W15" s="7">
        <f>IF(N15="","",IF(N15&lt;N43,0,(N15-N43)))</f>
        <v>0</v>
      </c>
      <c r="X15" s="7" t="str">
        <f>IF(O15="","",IF(O15&lt;O43,0,(O15-O43)))</f>
        <v/>
      </c>
      <c r="Y15" s="7">
        <f>IF(P15="","",IF(P15&gt;P43,0,(P43-P15)))</f>
        <v>7.15</v>
      </c>
      <c r="Z15" s="7">
        <f>IF(Q15="","",IF(Q15&lt;Q43,0,(Q15-Q43)))</f>
        <v>154.16999999999999</v>
      </c>
      <c r="AA15" s="7">
        <f t="shared" si="0"/>
        <v>29448</v>
      </c>
      <c r="AB15" s="7">
        <f t="shared" si="1"/>
        <v>0</v>
      </c>
      <c r="AC15" s="7">
        <f t="shared" si="2"/>
        <v>0</v>
      </c>
      <c r="AD15" s="7" t="str">
        <f t="shared" si="3"/>
        <v/>
      </c>
      <c r="AE15" s="7">
        <f t="shared" si="4"/>
        <v>0</v>
      </c>
      <c r="AF15" s="7">
        <f t="shared" si="5"/>
        <v>0</v>
      </c>
      <c r="AG15" s="7" t="str">
        <f t="shared" si="6"/>
        <v/>
      </c>
      <c r="AH15" s="7">
        <f t="shared" si="7"/>
        <v>33197.450000000004</v>
      </c>
      <c r="AI15" s="7">
        <f t="shared" si="8"/>
        <v>1134999.5399999998</v>
      </c>
      <c r="AJ15" s="8">
        <f t="shared" ref="AJ15:AR15" si="14">IFERROR(IF(AA15&lt;&gt;"",AA15/AA43,""),0)</f>
        <v>5.8535809228520293E-4</v>
      </c>
      <c r="AK15" s="8">
        <f t="shared" si="14"/>
        <v>0</v>
      </c>
      <c r="AL15" s="8">
        <f t="shared" si="14"/>
        <v>0</v>
      </c>
      <c r="AM15" s="8" t="str">
        <f t="shared" si="14"/>
        <v/>
      </c>
      <c r="AN15" s="8">
        <f t="shared" si="14"/>
        <v>0</v>
      </c>
      <c r="AO15" s="8">
        <f t="shared" si="14"/>
        <v>0</v>
      </c>
      <c r="AP15" s="8" t="str">
        <f t="shared" si="14"/>
        <v/>
      </c>
      <c r="AQ15" s="8">
        <f t="shared" si="14"/>
        <v>1.3939451221502521E-3</v>
      </c>
      <c r="AR15" s="8">
        <f t="shared" si="14"/>
        <v>1.008534561824254E-2</v>
      </c>
      <c r="AS15" s="9">
        <f>(IF(AJ15="",0,D57*C62*AJ15))+(IF(AK15="",0,D57*D62*AK15))+(IF(AL15="",0,D57*E62*AL15))+(IF(AM15="",0,D57*F62*AM15))+(IF(AN15="",0,D57*G62*AN15))+(IF(AO15="",0,D57*H62*AO15))+(IF(AP15="",0,D57*I62*AP15))+(IF(AQ15="",0,D57*J62*AQ15))+(IF(AR15="",0,D57*K62*AR15))</f>
        <v>186101395.37199539</v>
      </c>
      <c r="AT15" s="9">
        <f t="shared" si="10"/>
        <v>175494631.85825408</v>
      </c>
    </row>
    <row r="16" spans="1:46" x14ac:dyDescent="0.25">
      <c r="A16" t="s">
        <v>6</v>
      </c>
      <c r="B16" t="s">
        <v>33</v>
      </c>
      <c r="C16" t="s">
        <v>39</v>
      </c>
      <c r="D16">
        <v>44046451.255378939</v>
      </c>
      <c r="E16">
        <v>30572</v>
      </c>
      <c r="F16">
        <v>6.2987056707882545E-4</v>
      </c>
      <c r="G16">
        <v>10367</v>
      </c>
      <c r="H16">
        <v>30572</v>
      </c>
      <c r="I16">
        <v>45</v>
      </c>
      <c r="J16">
        <v>0.33329999999999999</v>
      </c>
      <c r="K16">
        <v>40.666699999999999</v>
      </c>
      <c r="L16">
        <v>1</v>
      </c>
      <c r="M16">
        <v>1</v>
      </c>
      <c r="N16">
        <v>1</v>
      </c>
      <c r="O16">
        <v>0</v>
      </c>
      <c r="P16">
        <v>38.58</v>
      </c>
      <c r="Q16">
        <v>52.34</v>
      </c>
      <c r="R16" s="7">
        <f>IF(I16="","",IF(I16&gt;I43,0,(I43-I16)))</f>
        <v>0</v>
      </c>
      <c r="S16" s="7">
        <f>IF(J16="","",IF(J16&lt;J43,0,(J16-J43)))</f>
        <v>0</v>
      </c>
      <c r="T16" s="7">
        <f>IF(K16="","",IF(K16&gt;K43,0,(K43-K16)))</f>
        <v>4.3333000000000013</v>
      </c>
      <c r="U16" s="7">
        <f>IF(L16="","",IF(L16&lt;L43,0,(L16-L43)))</f>
        <v>0.6</v>
      </c>
      <c r="V16" s="7">
        <f>IF(M16="","",IF(M16&lt;M43,0,(M16-M43)))</f>
        <v>0.39</v>
      </c>
      <c r="W16" s="7">
        <f>IF(N16="","",IF(N16&lt;N43,0,(N16-N43)))</f>
        <v>0.7</v>
      </c>
      <c r="X16" s="7">
        <f>IF(O16="","",IF(O16&lt;O43,0,(O16-O43)))</f>
        <v>0</v>
      </c>
      <c r="Y16" s="7">
        <f>IF(P16="","",IF(P16&gt;P43,0,(P43-P16)))</f>
        <v>0</v>
      </c>
      <c r="Z16" s="7">
        <f>IF(Q16="","",IF(Q16&lt;Q43,0,(Q16-Q43)))</f>
        <v>43.510000000000005</v>
      </c>
      <c r="AA16" s="7">
        <f t="shared" si="0"/>
        <v>0</v>
      </c>
      <c r="AB16" s="7">
        <f t="shared" si="1"/>
        <v>0</v>
      </c>
      <c r="AC16" s="7">
        <f t="shared" si="2"/>
        <v>132477.64760000003</v>
      </c>
      <c r="AD16" s="7">
        <f t="shared" si="3"/>
        <v>18343.2</v>
      </c>
      <c r="AE16" s="7">
        <f t="shared" si="4"/>
        <v>11923.08</v>
      </c>
      <c r="AF16" s="7">
        <f t="shared" si="5"/>
        <v>21400.399999999998</v>
      </c>
      <c r="AG16" s="7">
        <f t="shared" si="6"/>
        <v>0</v>
      </c>
      <c r="AH16" s="7">
        <f t="shared" si="7"/>
        <v>0</v>
      </c>
      <c r="AI16" s="7">
        <f t="shared" si="8"/>
        <v>1330187.7200000002</v>
      </c>
      <c r="AJ16" s="8">
        <f t="shared" ref="AJ16:AR16" si="15">IFERROR(IF(AA16&lt;&gt;"",AA16/AA43,""),0)</f>
        <v>0</v>
      </c>
      <c r="AK16" s="8">
        <f t="shared" si="15"/>
        <v>0</v>
      </c>
      <c r="AL16" s="8">
        <f t="shared" si="15"/>
        <v>3.3719165461393976E-3</v>
      </c>
      <c r="AM16" s="8">
        <f t="shared" si="15"/>
        <v>2.5630336077316945E-3</v>
      </c>
      <c r="AN16" s="8">
        <f t="shared" si="15"/>
        <v>3.6106060622983463E-3</v>
      </c>
      <c r="AO16" s="8">
        <f t="shared" si="15"/>
        <v>3.3593612143048472E-3</v>
      </c>
      <c r="AP16" s="8">
        <f t="shared" si="15"/>
        <v>0</v>
      </c>
      <c r="AQ16" s="8">
        <f t="shared" si="15"/>
        <v>0</v>
      </c>
      <c r="AR16" s="8">
        <f t="shared" si="15"/>
        <v>1.1819743022399848E-2</v>
      </c>
      <c r="AS16" s="9">
        <f>(IF(AJ16="",0,D57*C62*AJ16))+(IF(AK16="",0,D57*D62*AK16))+(IF(AL16="",0,D57*E62*AL16))+(IF(AM16="",0,D57*F62*AM16))+(IF(AN16="",0,D57*G62*AN16))+(IF(AO16="",0,D57*H62*AO16))+(IF(AP16="",0,D57*I62*AP16))+(IF(AQ16="",0,D57*J62*AQ16))+(IF(AR16="",0,D57*K62*AR16))</f>
        <v>281401074.00848848</v>
      </c>
      <c r="AT16" s="9">
        <f t="shared" si="10"/>
        <v>237354622.75310954</v>
      </c>
    </row>
    <row r="17" spans="1:46" x14ac:dyDescent="0.25">
      <c r="A17" t="s">
        <v>7</v>
      </c>
      <c r="B17" t="s">
        <v>33</v>
      </c>
      <c r="C17" t="s">
        <v>40</v>
      </c>
      <c r="D17">
        <v>338507322.44553995</v>
      </c>
      <c r="E17">
        <v>234953</v>
      </c>
      <c r="F17">
        <v>4.8407032365194056E-3</v>
      </c>
      <c r="G17">
        <v>138648</v>
      </c>
      <c r="H17">
        <v>234953</v>
      </c>
      <c r="I17">
        <v>25.25</v>
      </c>
      <c r="J17">
        <v>0.28570000000000001</v>
      </c>
      <c r="K17">
        <v>92</v>
      </c>
      <c r="L17">
        <v>1</v>
      </c>
      <c r="M17">
        <v>0.25</v>
      </c>
      <c r="N17">
        <v>0.125</v>
      </c>
      <c r="O17">
        <v>0</v>
      </c>
      <c r="P17">
        <v>10.1</v>
      </c>
      <c r="Q17">
        <v>36.18</v>
      </c>
      <c r="R17" s="7">
        <f>IF(I17="","",IF(I17&gt;I43,0,(I43-I17)))</f>
        <v>4.75</v>
      </c>
      <c r="S17" s="7">
        <f>IF(J17="","",IF(J17&lt;J43,0,(J17-J43)))</f>
        <v>0</v>
      </c>
      <c r="T17" s="7">
        <f>IF(K17="","",IF(K17&gt;K43,0,(K43-K17)))</f>
        <v>0</v>
      </c>
      <c r="U17" s="7">
        <f>IF(L17="","",IF(L17&lt;L43,0,(L17-L43)))</f>
        <v>0.6</v>
      </c>
      <c r="V17" s="7">
        <f>IF(M17="","",IF(M17&lt;M43,0,(M17-M43)))</f>
        <v>0</v>
      </c>
      <c r="W17" s="7">
        <f>IF(N17="","",IF(N17&lt;N43,0,(N17-N43)))</f>
        <v>0</v>
      </c>
      <c r="X17" s="7">
        <f>IF(O17="","",IF(O17&lt;O43,0,(O17-O43)))</f>
        <v>0</v>
      </c>
      <c r="Y17" s="7">
        <f>IF(P17="","",IF(P17&gt;P43,0,(P43-P17)))</f>
        <v>0</v>
      </c>
      <c r="Z17" s="7">
        <f>IF(Q17="","",IF(Q17&lt;Q43,0,(Q17-Q43)))</f>
        <v>27.35</v>
      </c>
      <c r="AA17" s="7">
        <f t="shared" si="0"/>
        <v>1116026.75</v>
      </c>
      <c r="AB17" s="7">
        <f t="shared" si="1"/>
        <v>0</v>
      </c>
      <c r="AC17" s="7">
        <f t="shared" si="2"/>
        <v>0</v>
      </c>
      <c r="AD17" s="7">
        <f t="shared" si="3"/>
        <v>140971.79999999999</v>
      </c>
      <c r="AE17" s="7">
        <f t="shared" si="4"/>
        <v>0</v>
      </c>
      <c r="AF17" s="7">
        <f t="shared" si="5"/>
        <v>0</v>
      </c>
      <c r="AG17" s="7">
        <f t="shared" si="6"/>
        <v>0</v>
      </c>
      <c r="AH17" s="7">
        <f t="shared" si="7"/>
        <v>0</v>
      </c>
      <c r="AI17" s="7">
        <f t="shared" si="8"/>
        <v>6425964.5500000007</v>
      </c>
      <c r="AJ17" s="8">
        <f t="shared" ref="AJ17:AR17" si="16">IFERROR(IF(AA17&lt;&gt;"",AA17/AA43,""),0)</f>
        <v>2.2184029112987471E-2</v>
      </c>
      <c r="AK17" s="8">
        <f t="shared" si="16"/>
        <v>0</v>
      </c>
      <c r="AL17" s="8">
        <f t="shared" si="16"/>
        <v>0</v>
      </c>
      <c r="AM17" s="8">
        <f t="shared" si="16"/>
        <v>1.9697515217760853E-2</v>
      </c>
      <c r="AN17" s="8">
        <f t="shared" si="16"/>
        <v>0</v>
      </c>
      <c r="AO17" s="8">
        <f t="shared" si="16"/>
        <v>0</v>
      </c>
      <c r="AP17" s="8">
        <f t="shared" si="16"/>
        <v>0</v>
      </c>
      <c r="AQ17" s="8">
        <f t="shared" si="16"/>
        <v>0</v>
      </c>
      <c r="AR17" s="8">
        <f t="shared" si="16"/>
        <v>5.7099647297940231E-2</v>
      </c>
      <c r="AS17" s="9">
        <f>(IF(AJ17="",0,D57*C62*AJ17))+(IF(AK17="",0,D57*D62*AK17))+(IF(AL17="",0,D57*E62*AL17))+(IF(AM17="",0,D57*F62*AM17))+(IF(AN17="",0,D57*G62*AN17))+(IF(AO17="",0,D57*H62*AO17))+(IF(AP17="",0,D57*I62*AP17))+(IF(AQ17="",0,D57*J62*AQ17))+(IF(AR17="",0,D57*K62*AR17))</f>
        <v>1391008615.2077942</v>
      </c>
      <c r="AT17" s="9">
        <f t="shared" si="10"/>
        <v>1052501292.7622542</v>
      </c>
    </row>
    <row r="18" spans="1:46" x14ac:dyDescent="0.25">
      <c r="A18" t="s">
        <v>8</v>
      </c>
      <c r="B18" t="s">
        <v>33</v>
      </c>
      <c r="C18" t="s">
        <v>41</v>
      </c>
      <c r="D18">
        <v>6738860674.7053003</v>
      </c>
      <c r="E18">
        <v>4677345</v>
      </c>
      <c r="F18">
        <v>9.6366673674385353E-2</v>
      </c>
      <c r="G18">
        <v>2287210</v>
      </c>
      <c r="H18">
        <v>4677345</v>
      </c>
      <c r="I18">
        <v>38.161299999999997</v>
      </c>
      <c r="J18">
        <v>0.15379999999999999</v>
      </c>
      <c r="K18">
        <v>50.72</v>
      </c>
      <c r="L18">
        <v>0.66669999999999996</v>
      </c>
      <c r="M18">
        <v>0.48149999999999998</v>
      </c>
      <c r="N18">
        <v>0.4259</v>
      </c>
      <c r="O18">
        <v>0.77780000000000005</v>
      </c>
      <c r="P18">
        <v>4.07</v>
      </c>
      <c r="Q18">
        <v>5.13</v>
      </c>
      <c r="R18" s="7">
        <f>IF(I18="","",IF(I18&gt;I43,0,(I43-I18)))</f>
        <v>0</v>
      </c>
      <c r="S18" s="7">
        <f>IF(J18="","",IF(J18&lt;J43,0,(J18-J43)))</f>
        <v>0</v>
      </c>
      <c r="T18" s="7">
        <f>IF(K18="","",IF(K18&gt;K43,0,(K43-K18)))</f>
        <v>0</v>
      </c>
      <c r="U18" s="7">
        <f>IF(L18="","",IF(L18&lt;L43,0,(L18-L43)))</f>
        <v>0.26669999999999994</v>
      </c>
      <c r="V18" s="7">
        <f>IF(M18="","",IF(M18&lt;M43,0,(M18-M43)))</f>
        <v>0</v>
      </c>
      <c r="W18" s="7">
        <f>IF(N18="","",IF(N18&lt;N43,0,(N18-N43)))</f>
        <v>0.12590000000000001</v>
      </c>
      <c r="X18" s="7">
        <f>IF(O18="","",IF(O18&lt;O43,0,(O18-O43)))</f>
        <v>0.57780000000000009</v>
      </c>
      <c r="Y18" s="7">
        <f>IF(P18="","",IF(P18&gt;P43,0,(P43-P18)))</f>
        <v>3.08</v>
      </c>
      <c r="Z18" s="7">
        <f>IF(Q18="","",IF(Q18&lt;Q43,0,(Q18-Q43)))</f>
        <v>0</v>
      </c>
      <c r="AA18" s="7">
        <f t="shared" si="0"/>
        <v>0</v>
      </c>
      <c r="AB18" s="7">
        <f t="shared" si="1"/>
        <v>0</v>
      </c>
      <c r="AC18" s="7">
        <f t="shared" si="2"/>
        <v>0</v>
      </c>
      <c r="AD18" s="7">
        <f t="shared" si="3"/>
        <v>1247447.9114999997</v>
      </c>
      <c r="AE18" s="7">
        <f t="shared" si="4"/>
        <v>0</v>
      </c>
      <c r="AF18" s="7">
        <f t="shared" si="5"/>
        <v>588877.73550000007</v>
      </c>
      <c r="AG18" s="7">
        <f t="shared" si="6"/>
        <v>2702569.9410000006</v>
      </c>
      <c r="AH18" s="7">
        <f t="shared" si="7"/>
        <v>7044606.7999999998</v>
      </c>
      <c r="AI18" s="7">
        <f t="shared" si="8"/>
        <v>0</v>
      </c>
      <c r="AJ18" s="8">
        <f t="shared" ref="AJ18:AR18" si="17">IFERROR(IF(AA18&lt;&gt;"",AA18/AA43,""),0)</f>
        <v>0</v>
      </c>
      <c r="AK18" s="8">
        <f t="shared" si="17"/>
        <v>0</v>
      </c>
      <c r="AL18" s="8">
        <f t="shared" si="17"/>
        <v>0</v>
      </c>
      <c r="AM18" s="8">
        <f t="shared" si="17"/>
        <v>0.17430169878043153</v>
      </c>
      <c r="AN18" s="8">
        <f t="shared" si="17"/>
        <v>0</v>
      </c>
      <c r="AO18" s="8">
        <f t="shared" si="17"/>
        <v>9.2440002271283211E-2</v>
      </c>
      <c r="AP18" s="8">
        <f t="shared" si="17"/>
        <v>0.37421842653109466</v>
      </c>
      <c r="AQ18" s="8">
        <f t="shared" si="17"/>
        <v>0.29579968600981388</v>
      </c>
      <c r="AR18" s="8">
        <f t="shared" si="17"/>
        <v>0</v>
      </c>
      <c r="AS18" s="9">
        <f>(IF(AJ18="",0,D57*C62*AJ18))+(IF(AK18="",0,D57*D62*AK18))+(IF(AL18="",0,D57*E62*AL18))+(IF(AM18="",0,D57*F62*AM18))+(IF(AN18="",0,D57*G62*AN18))+(IF(AO18="",0,D57*H62*AO18))+(IF(AP18="",0,D57*I62*AP18))+(IF(AQ18="",0,D57*J62*AQ18))+(IF(AR18="",0,D57*K62*AR18))</f>
        <v>3873890675.8576016</v>
      </c>
      <c r="AT18" s="9">
        <f t="shared" si="10"/>
        <v>-2864969998.8476987</v>
      </c>
    </row>
    <row r="19" spans="1:46" x14ac:dyDescent="0.25">
      <c r="A19" t="s">
        <v>9</v>
      </c>
      <c r="B19" t="s">
        <v>33</v>
      </c>
      <c r="C19" t="s">
        <v>42</v>
      </c>
      <c r="D19">
        <v>8027651597.3772011</v>
      </c>
      <c r="E19">
        <v>5571876</v>
      </c>
      <c r="F19">
        <v>0.1147965686187655</v>
      </c>
      <c r="G19">
        <v>2933036</v>
      </c>
      <c r="H19">
        <v>5571876</v>
      </c>
      <c r="I19">
        <v>38.328400000000002</v>
      </c>
      <c r="J19">
        <v>0.19539999999999999</v>
      </c>
      <c r="K19">
        <v>59.084699999999998</v>
      </c>
      <c r="L19">
        <v>0.68420000000000003</v>
      </c>
      <c r="M19">
        <v>0.72919999999999996</v>
      </c>
      <c r="N19">
        <v>0.51039999999999996</v>
      </c>
      <c r="O19">
        <v>0.15790000000000001</v>
      </c>
      <c r="P19">
        <v>4.88</v>
      </c>
      <c r="Q19">
        <v>11.52</v>
      </c>
      <c r="R19" s="7">
        <f>IF(I19="","",IF(I19&gt;I43,0,(I43-I19)))</f>
        <v>0</v>
      </c>
      <c r="S19" s="7">
        <f>IF(J19="","",IF(J19&lt;J43,0,(J19-J43)))</f>
        <v>0</v>
      </c>
      <c r="T19" s="7">
        <f>IF(K19="","",IF(K19&gt;K43,0,(K43-K19)))</f>
        <v>0</v>
      </c>
      <c r="U19" s="7">
        <f>IF(L19="","",IF(L19&lt;L43,0,(L19-L43)))</f>
        <v>0.28420000000000001</v>
      </c>
      <c r="V19" s="7">
        <f>IF(M19="","",IF(M19&lt;M43,0,(M19-M43)))</f>
        <v>0.11919999999999997</v>
      </c>
      <c r="W19" s="7">
        <f>IF(N19="","",IF(N19&lt;N43,0,(N19-N43)))</f>
        <v>0.21039999999999998</v>
      </c>
      <c r="X19" s="7">
        <f>IF(O19="","",IF(O19&lt;O43,0,(O19-O43)))</f>
        <v>0</v>
      </c>
      <c r="Y19" s="7">
        <f>IF(P19="","",IF(P19&gt;P43,0,(P43-P19)))</f>
        <v>2.2700000000000005</v>
      </c>
      <c r="Z19" s="7">
        <f>IF(Q19="","",IF(Q19&lt;Q43,0,(Q19-Q43)))</f>
        <v>2.6899999999999995</v>
      </c>
      <c r="AA19" s="7">
        <f t="shared" si="0"/>
        <v>0</v>
      </c>
      <c r="AB19" s="7">
        <f t="shared" si="1"/>
        <v>0</v>
      </c>
      <c r="AC19" s="7">
        <f t="shared" si="2"/>
        <v>0</v>
      </c>
      <c r="AD19" s="7">
        <f t="shared" si="3"/>
        <v>1583527.1592000001</v>
      </c>
      <c r="AE19" s="7">
        <f t="shared" si="4"/>
        <v>664167.61919999984</v>
      </c>
      <c r="AF19" s="7">
        <f t="shared" si="5"/>
        <v>1172322.7104</v>
      </c>
      <c r="AG19" s="7">
        <f t="shared" si="6"/>
        <v>0</v>
      </c>
      <c r="AH19" s="7">
        <f t="shared" si="7"/>
        <v>6657991.7200000016</v>
      </c>
      <c r="AI19" s="7">
        <f t="shared" si="8"/>
        <v>14988346.439999998</v>
      </c>
      <c r="AJ19" s="8">
        <f t="shared" ref="AJ19:AR19" si="18">IFERROR(IF(AA19&lt;&gt;"",AA19/AA43,""),0)</f>
        <v>0</v>
      </c>
      <c r="AK19" s="8">
        <f t="shared" si="18"/>
        <v>0</v>
      </c>
      <c r="AL19" s="8">
        <f t="shared" si="18"/>
        <v>0</v>
      </c>
      <c r="AM19" s="8">
        <f t="shared" si="18"/>
        <v>0.22126092109258458</v>
      </c>
      <c r="AN19" s="8">
        <f t="shared" si="18"/>
        <v>0.20112652370576892</v>
      </c>
      <c r="AO19" s="8">
        <f t="shared" si="18"/>
        <v>0.18402718846220137</v>
      </c>
      <c r="AP19" s="8">
        <f t="shared" si="18"/>
        <v>0</v>
      </c>
      <c r="AQ19" s="8">
        <f t="shared" si="18"/>
        <v>0.27956590284527183</v>
      </c>
      <c r="AR19" s="8">
        <f t="shared" si="18"/>
        <v>0.13318300912558534</v>
      </c>
      <c r="AS19" s="9">
        <f>(IF(AJ19="",0,D57*C62*AJ19))+(IF(AK19="",0,D57*D62*AK19))+(IF(AL19="",0,D57*E62*AL19))+(IF(AM19="",0,D57*F62*AM19))+(IF(AN19="",0,D57*G62*AN19))+(IF(AO19="",0,D57*H62*AO19))+(IF(AP19="",0,D57*I62*AP19))+(IF(AQ19="",0,D57*J62*AQ19))+(IF(AR19="",0,D57*K62*AR19))</f>
        <v>6710060758.9438581</v>
      </c>
      <c r="AT19" s="9">
        <f t="shared" si="10"/>
        <v>-1317590838.4333429</v>
      </c>
    </row>
    <row r="20" spans="1:46" x14ac:dyDescent="0.25">
      <c r="A20" t="s">
        <v>10</v>
      </c>
      <c r="B20" t="s">
        <v>33</v>
      </c>
      <c r="C20" t="s">
        <v>43</v>
      </c>
      <c r="D20">
        <v>2984190294.8971305</v>
      </c>
      <c r="E20">
        <v>2071283</v>
      </c>
      <c r="F20">
        <v>4.2674349005322867E-2</v>
      </c>
      <c r="G20">
        <v>1120427</v>
      </c>
      <c r="H20">
        <v>2071283</v>
      </c>
      <c r="I20">
        <v>44.521700000000003</v>
      </c>
      <c r="J20">
        <v>0.1923</v>
      </c>
      <c r="K20">
        <v>56.172400000000003</v>
      </c>
      <c r="L20">
        <v>0.7</v>
      </c>
      <c r="M20">
        <v>0.4909</v>
      </c>
      <c r="N20">
        <v>0.4</v>
      </c>
      <c r="O20">
        <v>0</v>
      </c>
      <c r="P20">
        <v>4.37</v>
      </c>
      <c r="Q20">
        <v>13.52</v>
      </c>
      <c r="R20" s="7">
        <f>IF(I20="","",IF(I20&gt;I43,0,(I43-I20)))</f>
        <v>0</v>
      </c>
      <c r="S20" s="7">
        <f>IF(J20="","",IF(J20&lt;J43,0,(J20-J43)))</f>
        <v>0</v>
      </c>
      <c r="T20" s="7">
        <f>IF(K20="","",IF(K20&gt;K43,0,(K43-K20)))</f>
        <v>0</v>
      </c>
      <c r="U20" s="7">
        <f>IF(L20="","",IF(L20&lt;L43,0,(L20-L43)))</f>
        <v>0.29999999999999993</v>
      </c>
      <c r="V20" s="7">
        <f>IF(M20="","",IF(M20&lt;M43,0,(M20-M43)))</f>
        <v>0</v>
      </c>
      <c r="W20" s="7">
        <f>IF(N20="","",IF(N20&lt;N43,0,(N20-N43)))</f>
        <v>0.10000000000000003</v>
      </c>
      <c r="X20" s="7">
        <f>IF(O20="","",IF(O20&lt;O43,0,(O20-O43)))</f>
        <v>0</v>
      </c>
      <c r="Y20" s="7">
        <f>IF(P20="","",IF(P20&gt;P43,0,(P43-P20)))</f>
        <v>2.7800000000000002</v>
      </c>
      <c r="Z20" s="7">
        <f>IF(Q20="","",IF(Q20&lt;Q43,0,(Q20-Q43)))</f>
        <v>4.6899999999999995</v>
      </c>
      <c r="AA20" s="7">
        <f t="shared" si="0"/>
        <v>0</v>
      </c>
      <c r="AB20" s="7">
        <f t="shared" si="1"/>
        <v>0</v>
      </c>
      <c r="AC20" s="7">
        <f t="shared" si="2"/>
        <v>0</v>
      </c>
      <c r="AD20" s="7">
        <f t="shared" si="3"/>
        <v>621384.89999999991</v>
      </c>
      <c r="AE20" s="7">
        <f t="shared" si="4"/>
        <v>0</v>
      </c>
      <c r="AF20" s="7">
        <f t="shared" si="5"/>
        <v>207128.30000000008</v>
      </c>
      <c r="AG20" s="7">
        <f t="shared" si="6"/>
        <v>0</v>
      </c>
      <c r="AH20" s="7">
        <f t="shared" si="7"/>
        <v>3114787.06</v>
      </c>
      <c r="AI20" s="7">
        <f t="shared" si="8"/>
        <v>9714317.2699999996</v>
      </c>
      <c r="AJ20" s="8">
        <f t="shared" ref="AJ20:AR20" si="19">IFERROR(IF(AA20&lt;&gt;"",AA20/AA43,""),0)</f>
        <v>0</v>
      </c>
      <c r="AK20" s="8">
        <f t="shared" si="19"/>
        <v>0</v>
      </c>
      <c r="AL20" s="8">
        <f t="shared" si="19"/>
        <v>0</v>
      </c>
      <c r="AM20" s="8">
        <f t="shared" si="19"/>
        <v>8.6824021001624466E-2</v>
      </c>
      <c r="AN20" s="8">
        <f t="shared" si="19"/>
        <v>0</v>
      </c>
      <c r="AO20" s="8">
        <f t="shared" si="19"/>
        <v>3.2514288396707496E-2</v>
      </c>
      <c r="AP20" s="8">
        <f t="shared" si="19"/>
        <v>0</v>
      </c>
      <c r="AQ20" s="8">
        <f t="shared" si="19"/>
        <v>0.13078842588282305</v>
      </c>
      <c r="AR20" s="8">
        <f t="shared" si="19"/>
        <v>8.6319195436160553E-2</v>
      </c>
      <c r="AS20" s="9">
        <f>(IF(AJ20="",0,D57*C62*AJ20))+(IF(AK20="",0,D57*D62*AK20))+(IF(AL20="",0,D57*E62*AL20))+(IF(AM20="",0,D57*F62*AM20))+(IF(AN20="",0,D57*G62*AN20))+(IF(AO20="",0,D57*H62*AO20))+(IF(AP20="",0,D57*I62*AP20))+(IF(AQ20="",0,D57*J62*AQ20))+(IF(AR20="",0,D57*K62*AR20))</f>
        <v>2956671297.4759893</v>
      </c>
      <c r="AT20" s="9">
        <f t="shared" si="10"/>
        <v>-27518997.421141148</v>
      </c>
    </row>
    <row r="21" spans="1:46" x14ac:dyDescent="0.25">
      <c r="A21" t="s">
        <v>11</v>
      </c>
      <c r="B21" t="s">
        <v>33</v>
      </c>
      <c r="C21" t="s">
        <v>44</v>
      </c>
      <c r="D21">
        <v>7689831510.2204494</v>
      </c>
      <c r="E21">
        <v>5337400</v>
      </c>
      <c r="F21">
        <v>0.109965692945392</v>
      </c>
      <c r="G21">
        <v>2934186</v>
      </c>
      <c r="H21">
        <v>5337400</v>
      </c>
      <c r="I21">
        <v>43.065600000000003</v>
      </c>
      <c r="J21">
        <v>0.2586</v>
      </c>
      <c r="K21">
        <v>66.446600000000004</v>
      </c>
      <c r="L21">
        <v>0.625</v>
      </c>
      <c r="M21">
        <v>0.54349999999999998</v>
      </c>
      <c r="N21">
        <v>0.4511</v>
      </c>
      <c r="O21">
        <v>0.4375</v>
      </c>
      <c r="P21">
        <v>6.54</v>
      </c>
      <c r="Q21">
        <v>19.34</v>
      </c>
      <c r="R21" s="7">
        <f>IF(I21="","",IF(I21&gt;I43,0,(I43-I21)))</f>
        <v>0</v>
      </c>
      <c r="S21" s="7">
        <f>IF(J21="","",IF(J21&lt;J43,0,(J21-J43)))</f>
        <v>0</v>
      </c>
      <c r="T21" s="7">
        <f>IF(K21="","",IF(K21&gt;K43,0,(K43-K21)))</f>
        <v>0</v>
      </c>
      <c r="U21" s="7">
        <f>IF(L21="","",IF(L21&lt;L43,0,(L21-L43)))</f>
        <v>0.22499999999999998</v>
      </c>
      <c r="V21" s="7">
        <f>IF(M21="","",IF(M21&lt;M43,0,(M21-M43)))</f>
        <v>0</v>
      </c>
      <c r="W21" s="7">
        <f>IF(N21="","",IF(N21&lt;N43,0,(N21-N43)))</f>
        <v>0.15110000000000001</v>
      </c>
      <c r="X21" s="7">
        <f>IF(O21="","",IF(O21&lt;O43,0,(O21-O43)))</f>
        <v>0.23749999999999999</v>
      </c>
      <c r="Y21" s="7">
        <f>IF(P21="","",IF(P21&gt;P43,0,(P43-P21)))</f>
        <v>0.61000000000000032</v>
      </c>
      <c r="Z21" s="7">
        <f>IF(Q21="","",IF(Q21&lt;Q43,0,(Q21-Q43)))</f>
        <v>10.51</v>
      </c>
      <c r="AA21" s="7">
        <f t="shared" si="0"/>
        <v>0</v>
      </c>
      <c r="AB21" s="7">
        <f t="shared" si="1"/>
        <v>0</v>
      </c>
      <c r="AC21" s="7">
        <f t="shared" si="2"/>
        <v>0</v>
      </c>
      <c r="AD21" s="7">
        <f t="shared" si="3"/>
        <v>1200914.9999999998</v>
      </c>
      <c r="AE21" s="7">
        <f t="shared" si="4"/>
        <v>0</v>
      </c>
      <c r="AF21" s="7">
        <f t="shared" si="5"/>
        <v>806481.14</v>
      </c>
      <c r="AG21" s="7">
        <f t="shared" si="6"/>
        <v>1267632.5</v>
      </c>
      <c r="AH21" s="7">
        <f t="shared" si="7"/>
        <v>1789853.4600000009</v>
      </c>
      <c r="AI21" s="7">
        <f t="shared" si="8"/>
        <v>56096074</v>
      </c>
      <c r="AJ21" s="8">
        <f t="shared" ref="AJ21:AR21" si="20">IFERROR(IF(AA21&lt;&gt;"",AA21/AA43,""),0)</f>
        <v>0</v>
      </c>
      <c r="AK21" s="8">
        <f t="shared" si="20"/>
        <v>0</v>
      </c>
      <c r="AL21" s="8">
        <f t="shared" si="20"/>
        <v>0</v>
      </c>
      <c r="AM21" s="8">
        <f t="shared" si="20"/>
        <v>0.16779981164840962</v>
      </c>
      <c r="AN21" s="8">
        <f t="shared" si="20"/>
        <v>0</v>
      </c>
      <c r="AO21" s="8">
        <f t="shared" si="20"/>
        <v>0.12659863655746426</v>
      </c>
      <c r="AP21" s="8">
        <f t="shared" si="20"/>
        <v>0.1755260548018053</v>
      </c>
      <c r="AQ21" s="8">
        <f t="shared" si="20"/>
        <v>7.5155094741636855E-2</v>
      </c>
      <c r="AR21" s="8">
        <f t="shared" si="20"/>
        <v>0.49845684881644031</v>
      </c>
      <c r="AS21" s="9">
        <f>(IF(AJ21="",0,D57*C62*AJ21))+(IF(AK21="",0,D57*D62*AK21))+(IF(AL21="",0,D57*E62*AL21))+(IF(AM21="",0,D57*F62*AM21))+(IF(AN21="",0,D57*G62*AN21))+(IF(AO21="",0,D57*H62*AO21))+(IF(AP21="",0,D57*I62*AP21))+(IF(AQ21="",0,D57*J62*AQ21))+(IF(AR21="",0,D57*K62*AR21))</f>
        <v>11415177358.649685</v>
      </c>
      <c r="AT21" s="9">
        <f t="shared" si="10"/>
        <v>3725345848.4292355</v>
      </c>
    </row>
    <row r="22" spans="1:46" x14ac:dyDescent="0.25">
      <c r="A22" t="s">
        <v>12</v>
      </c>
      <c r="B22" t="s">
        <v>33</v>
      </c>
      <c r="C22" t="s">
        <v>45</v>
      </c>
      <c r="D22">
        <v>413146549.63827062</v>
      </c>
      <c r="E22">
        <v>286759</v>
      </c>
      <c r="F22">
        <v>5.9080548850241037E-3</v>
      </c>
      <c r="G22">
        <v>161761</v>
      </c>
      <c r="H22">
        <v>286759</v>
      </c>
      <c r="I22">
        <v>21.25</v>
      </c>
      <c r="J22">
        <v>0.2</v>
      </c>
      <c r="K22">
        <v>33.666699999999999</v>
      </c>
      <c r="L22">
        <v>1</v>
      </c>
      <c r="M22">
        <v>0.8</v>
      </c>
      <c r="N22">
        <v>0.8</v>
      </c>
      <c r="O22">
        <v>0</v>
      </c>
      <c r="P22">
        <v>9.89</v>
      </c>
      <c r="Q22">
        <v>19.88</v>
      </c>
      <c r="R22" s="7">
        <f>IF(I22="","",IF(I22&gt;I43,0,(I43-I22)))</f>
        <v>8.75</v>
      </c>
      <c r="S22" s="7">
        <f>IF(J22="","",IF(J22&lt;J43,0,(J22-J43)))</f>
        <v>0</v>
      </c>
      <c r="T22" s="7">
        <f>IF(K22="","",IF(K22&gt;K43,0,(K43-K22)))</f>
        <v>11.333300000000001</v>
      </c>
      <c r="U22" s="7">
        <f>IF(L22="","",IF(L22&lt;L43,0,(L22-L43)))</f>
        <v>0.6</v>
      </c>
      <c r="V22" s="7">
        <f>IF(M22="","",IF(M22&lt;M43,0,(M22-M43)))</f>
        <v>0.19000000000000006</v>
      </c>
      <c r="W22" s="7">
        <f>IF(N22="","",IF(N22&lt;N43,0,(N22-N43)))</f>
        <v>0.5</v>
      </c>
      <c r="X22" s="7">
        <f>IF(O22="","",IF(O22&lt;O43,0,(O22-O43)))</f>
        <v>0</v>
      </c>
      <c r="Y22" s="7">
        <f>IF(P22="","",IF(P22&gt;P43,0,(P43-P22)))</f>
        <v>0</v>
      </c>
      <c r="Z22" s="7">
        <f>IF(Q22="","",IF(Q22&lt;Q43,0,(Q22-Q43)))</f>
        <v>11.049999999999999</v>
      </c>
      <c r="AA22" s="7">
        <f t="shared" si="0"/>
        <v>2509141.25</v>
      </c>
      <c r="AB22" s="7">
        <f t="shared" si="1"/>
        <v>0</v>
      </c>
      <c r="AC22" s="7">
        <f t="shared" si="2"/>
        <v>3249925.7747000004</v>
      </c>
      <c r="AD22" s="7">
        <f t="shared" si="3"/>
        <v>172055.4</v>
      </c>
      <c r="AE22" s="7">
        <f t="shared" si="4"/>
        <v>54484.210000000014</v>
      </c>
      <c r="AF22" s="7">
        <f t="shared" si="5"/>
        <v>143379.5</v>
      </c>
      <c r="AG22" s="7">
        <f t="shared" si="6"/>
        <v>0</v>
      </c>
      <c r="AH22" s="7">
        <f t="shared" si="7"/>
        <v>0</v>
      </c>
      <c r="AI22" s="7">
        <f t="shared" si="8"/>
        <v>3168686.9499999997</v>
      </c>
      <c r="AJ22" s="8">
        <f t="shared" ref="AJ22:AR22" si="21">IFERROR(IF(AA22&lt;&gt;"",AA22/AA43,""),0)</f>
        <v>4.9875921467471794E-2</v>
      </c>
      <c r="AK22" s="8">
        <f t="shared" si="21"/>
        <v>0</v>
      </c>
      <c r="AL22" s="8">
        <f t="shared" si="21"/>
        <v>8.2719452616818873E-2</v>
      </c>
      <c r="AM22" s="8">
        <f t="shared" si="21"/>
        <v>2.4040722043684841E-2</v>
      </c>
      <c r="AN22" s="8">
        <f t="shared" si="21"/>
        <v>1.649917797461195E-2</v>
      </c>
      <c r="AO22" s="8">
        <f t="shared" si="21"/>
        <v>2.2507220950375783E-2</v>
      </c>
      <c r="AP22" s="8">
        <f t="shared" si="21"/>
        <v>0</v>
      </c>
      <c r="AQ22" s="8">
        <f t="shared" si="21"/>
        <v>0</v>
      </c>
      <c r="AR22" s="8">
        <f t="shared" si="21"/>
        <v>2.8156225549452484E-2</v>
      </c>
      <c r="AS22" s="9">
        <f>(IF(AJ22="",0,D57*C62*AJ22))+(IF(AK22="",0,D57*D62*AK22))+(IF(AL22="",0,D57*E62*AL22))+(IF(AM22="",0,D57*F62*AM22))+(IF(AN22="",0,D57*G62*AN22))+(IF(AO22="",0,D57*H62*AO22))+(IF(AP22="",0,D57*I62*AP22))+(IF(AQ22="",0,D57*J62*AQ22))+(IF(AR22="",0,D57*K62*AR22))</f>
        <v>1964093969.9470837</v>
      </c>
      <c r="AT22" s="9">
        <f t="shared" si="10"/>
        <v>1550947420.3088131</v>
      </c>
    </row>
    <row r="23" spans="1:46" x14ac:dyDescent="0.25">
      <c r="A23" t="s">
        <v>13</v>
      </c>
      <c r="B23" t="s">
        <v>33</v>
      </c>
      <c r="C23" t="s">
        <v>46</v>
      </c>
      <c r="D23">
        <v>4151320401.0258565</v>
      </c>
      <c r="E23">
        <v>2881371</v>
      </c>
      <c r="F23">
        <v>5.936447683286937E-2</v>
      </c>
      <c r="G23">
        <v>1476742</v>
      </c>
      <c r="H23">
        <v>2881371</v>
      </c>
      <c r="I23">
        <v>34.25</v>
      </c>
      <c r="J23">
        <v>0.15790000000000001</v>
      </c>
      <c r="K23">
        <v>59.692300000000003</v>
      </c>
      <c r="L23">
        <v>0.66669999999999996</v>
      </c>
      <c r="M23">
        <v>0.61899999999999999</v>
      </c>
      <c r="N23">
        <v>0.1905</v>
      </c>
      <c r="O23">
        <v>0</v>
      </c>
      <c r="P23">
        <v>4.54</v>
      </c>
      <c r="Q23">
        <v>6</v>
      </c>
      <c r="R23" s="7">
        <f>IF(I23="","",IF(I23&gt;I43,0,(I43-I23)))</f>
        <v>0</v>
      </c>
      <c r="S23" s="7">
        <f>IF(J23="","",IF(J23&lt;J43,0,(J23-J43)))</f>
        <v>0</v>
      </c>
      <c r="T23" s="7">
        <f>IF(K23="","",IF(K23&gt;K43,0,(K43-K23)))</f>
        <v>0</v>
      </c>
      <c r="U23" s="7">
        <f>IF(L23="","",IF(L23&lt;L43,0,(L23-L43)))</f>
        <v>0.26669999999999994</v>
      </c>
      <c r="V23" s="7">
        <f>IF(M23="","",IF(M23&lt;M43,0,(M23-M43)))</f>
        <v>9.000000000000008E-3</v>
      </c>
      <c r="W23" s="7">
        <f>IF(N23="","",IF(N23&lt;N43,0,(N23-N43)))</f>
        <v>0</v>
      </c>
      <c r="X23" s="7">
        <f>IF(O23="","",IF(O23&lt;O43,0,(O23-O43)))</f>
        <v>0</v>
      </c>
      <c r="Y23" s="7">
        <f>IF(P23="","",IF(P23&gt;P43,0,(P43-P23)))</f>
        <v>2.6100000000000003</v>
      </c>
      <c r="Z23" s="7">
        <f>IF(Q23="","",IF(Q23&lt;Q43,0,(Q23-Q43)))</f>
        <v>0</v>
      </c>
      <c r="AA23" s="7">
        <f t="shared" si="0"/>
        <v>0</v>
      </c>
      <c r="AB23" s="7">
        <f t="shared" si="1"/>
        <v>0</v>
      </c>
      <c r="AC23" s="7">
        <f t="shared" si="2"/>
        <v>0</v>
      </c>
      <c r="AD23" s="7">
        <f t="shared" si="3"/>
        <v>768461.64569999976</v>
      </c>
      <c r="AE23" s="7">
        <f t="shared" si="4"/>
        <v>25932.339000000022</v>
      </c>
      <c r="AF23" s="7">
        <f t="shared" si="5"/>
        <v>0</v>
      </c>
      <c r="AG23" s="7">
        <f t="shared" si="6"/>
        <v>0</v>
      </c>
      <c r="AH23" s="7">
        <f t="shared" si="7"/>
        <v>3854296.6200000006</v>
      </c>
      <c r="AI23" s="7">
        <f t="shared" si="8"/>
        <v>0</v>
      </c>
      <c r="AJ23" s="8">
        <f t="shared" ref="AJ23:AR23" si="22">IFERROR(IF(AA23&lt;&gt;"",AA23/AA43,""),0)</f>
        <v>0</v>
      </c>
      <c r="AK23" s="8">
        <f t="shared" si="22"/>
        <v>0</v>
      </c>
      <c r="AL23" s="8">
        <f t="shared" si="22"/>
        <v>0</v>
      </c>
      <c r="AM23" s="8">
        <f t="shared" si="22"/>
        <v>0.10737455973777234</v>
      </c>
      <c r="AN23" s="8">
        <f t="shared" si="22"/>
        <v>7.8529591685181956E-3</v>
      </c>
      <c r="AO23" s="8">
        <f t="shared" si="22"/>
        <v>0</v>
      </c>
      <c r="AP23" s="8">
        <f t="shared" si="22"/>
        <v>0</v>
      </c>
      <c r="AQ23" s="8">
        <f t="shared" si="22"/>
        <v>0.161840080270298</v>
      </c>
      <c r="AR23" s="8">
        <f t="shared" si="22"/>
        <v>0</v>
      </c>
      <c r="AS23" s="9">
        <f>(IF(AJ23="",0,D57*C62*AJ23))+(IF(AK23="",0,D57*D62*AK23))+(IF(AL23="",0,D57*E62*AL23))+(IF(AM23="",0,D57*F62*AM23))+(IF(AN23="",0,D57*G62*AN23))+(IF(AO23="",0,D57*H62*AO23))+(IF(AP23="",0,D57*I62*AP23))+(IF(AQ23="",0,D57*J62*AQ23))+(IF(AR23="",0,D57*K62*AR23))</f>
        <v>1716875875.5211267</v>
      </c>
      <c r="AT23" s="9">
        <f t="shared" si="10"/>
        <v>-2434444525.5047297</v>
      </c>
    </row>
    <row r="24" spans="1:46" x14ac:dyDescent="0.25">
      <c r="A24" t="s">
        <v>14</v>
      </c>
      <c r="B24" t="s">
        <v>33</v>
      </c>
      <c r="C24" t="s">
        <v>47</v>
      </c>
      <c r="D24">
        <v>1069166660.7175822</v>
      </c>
      <c r="E24">
        <v>742093</v>
      </c>
      <c r="F24">
        <v>1.5289236514955741E-2</v>
      </c>
      <c r="G24">
        <v>415943</v>
      </c>
      <c r="H24">
        <v>742093</v>
      </c>
      <c r="I24">
        <v>41.7273</v>
      </c>
      <c r="J24">
        <v>9.5200000000000007E-2</v>
      </c>
      <c r="K24">
        <v>74.166700000000006</v>
      </c>
      <c r="L24">
        <v>1</v>
      </c>
      <c r="M24">
        <v>0.57140000000000002</v>
      </c>
      <c r="N24">
        <v>0.1905</v>
      </c>
      <c r="O24">
        <v>1</v>
      </c>
      <c r="P24">
        <v>8.17</v>
      </c>
      <c r="Q24">
        <v>18.059999999999999</v>
      </c>
      <c r="R24" s="7">
        <f>IF(I24="","",IF(I24&gt;I43,0,(I43-I24)))</f>
        <v>0</v>
      </c>
      <c r="S24" s="7">
        <f>IF(J24="","",IF(J24&lt;J43,0,(J24-J43)))</f>
        <v>0</v>
      </c>
      <c r="T24" s="7">
        <f>IF(K24="","",IF(K24&gt;K43,0,(K43-K24)))</f>
        <v>0</v>
      </c>
      <c r="U24" s="7">
        <f>IF(L24="","",IF(L24&lt;L43,0,(L24-L43)))</f>
        <v>0.6</v>
      </c>
      <c r="V24" s="7">
        <f>IF(M24="","",IF(M24&lt;M43,0,(M24-M43)))</f>
        <v>0</v>
      </c>
      <c r="W24" s="7">
        <f>IF(N24="","",IF(N24&lt;N43,0,(N24-N43)))</f>
        <v>0</v>
      </c>
      <c r="X24" s="7">
        <f>IF(O24="","",IF(O24&lt;O43,0,(O24-O43)))</f>
        <v>0.8</v>
      </c>
      <c r="Y24" s="7">
        <f>IF(P24="","",IF(P24&gt;P43,0,(P43-P24)))</f>
        <v>0</v>
      </c>
      <c r="Z24" s="7">
        <f>IF(Q24="","",IF(Q24&lt;Q43,0,(Q24-Q43)))</f>
        <v>9.2299999999999986</v>
      </c>
      <c r="AA24" s="7">
        <f t="shared" si="0"/>
        <v>0</v>
      </c>
      <c r="AB24" s="7">
        <f t="shared" si="1"/>
        <v>0</v>
      </c>
      <c r="AC24" s="7">
        <f t="shared" si="2"/>
        <v>0</v>
      </c>
      <c r="AD24" s="7">
        <f t="shared" si="3"/>
        <v>445255.8</v>
      </c>
      <c r="AE24" s="7">
        <f t="shared" si="4"/>
        <v>0</v>
      </c>
      <c r="AF24" s="7">
        <f t="shared" si="5"/>
        <v>0</v>
      </c>
      <c r="AG24" s="7">
        <f t="shared" si="6"/>
        <v>593674.4</v>
      </c>
      <c r="AH24" s="7">
        <f t="shared" si="7"/>
        <v>0</v>
      </c>
      <c r="AI24" s="7">
        <f t="shared" si="8"/>
        <v>6849518.3899999987</v>
      </c>
      <c r="AJ24" s="8">
        <f t="shared" ref="AJ24:AR24" si="23">IFERROR(IF(AA24&lt;&gt;"",AA24/AA43,""),0)</f>
        <v>0</v>
      </c>
      <c r="AK24" s="8">
        <f t="shared" si="23"/>
        <v>0</v>
      </c>
      <c r="AL24" s="8">
        <f t="shared" si="23"/>
        <v>0</v>
      </c>
      <c r="AM24" s="8">
        <f t="shared" si="23"/>
        <v>6.2214094565695287E-2</v>
      </c>
      <c r="AN24" s="8">
        <f t="shared" si="23"/>
        <v>0</v>
      </c>
      <c r="AO24" s="8">
        <f t="shared" si="23"/>
        <v>0</v>
      </c>
      <c r="AP24" s="8">
        <f t="shared" si="23"/>
        <v>8.2204680985087458E-2</v>
      </c>
      <c r="AQ24" s="8">
        <f t="shared" si="23"/>
        <v>0</v>
      </c>
      <c r="AR24" s="8">
        <f t="shared" si="23"/>
        <v>6.0863249584804401E-2</v>
      </c>
      <c r="AS24" s="9">
        <f>(IF(AJ24="",0,D57*C62*AJ24))+(IF(AK24="",0,D57*D62*AK24))+(IF(AL24="",0,D57*E62*AL24))+(IF(AM24="",0,D57*F62*AM24))+(IF(AN24="",0,D57*G62*AN24))+(IF(AO24="",0,D57*H62*AO24))+(IF(AP24="",0,D57*I62*AP24))+(IF(AQ24="",0,D57*J62*AQ24))+(IF(AR24="",0,D57*K62*AR24))</f>
        <v>1889076657.9403908</v>
      </c>
      <c r="AT24" s="9">
        <f t="shared" si="10"/>
        <v>819909997.2228086</v>
      </c>
    </row>
    <row r="25" spans="1:46" x14ac:dyDescent="0.25">
      <c r="A25" t="s">
        <v>15</v>
      </c>
      <c r="B25" t="s">
        <v>32</v>
      </c>
      <c r="C25" t="s">
        <v>48</v>
      </c>
      <c r="D25">
        <v>251248611.19727275</v>
      </c>
      <c r="E25">
        <v>174388</v>
      </c>
      <c r="F25">
        <v>3.5928911569979788E-3</v>
      </c>
      <c r="G25">
        <v>73124</v>
      </c>
      <c r="H25">
        <v>174388</v>
      </c>
      <c r="P25">
        <v>6.84</v>
      </c>
      <c r="Q25">
        <v>3.44</v>
      </c>
      <c r="R25" s="7" t="str">
        <f>IF(I25="","",IF(I25&gt;I43,0,(I43-I25)))</f>
        <v/>
      </c>
      <c r="S25" s="7" t="str">
        <f>IF(J25="","",IF(J25&lt;J43,0,(J25-J43)))</f>
        <v/>
      </c>
      <c r="T25" s="7" t="str">
        <f>IF(K25="","",IF(K25&gt;K43,0,(K43-K25)))</f>
        <v/>
      </c>
      <c r="U25" s="7" t="str">
        <f>IF(L25="","",IF(L25&lt;L43,0,(L25-L43)))</f>
        <v/>
      </c>
      <c r="V25" s="7" t="str">
        <f>IF(M25="","",IF(M25&lt;M43,0,(M25-M43)))</f>
        <v/>
      </c>
      <c r="W25" s="7" t="str">
        <f>IF(N25="","",IF(N25&lt;N43,0,(N25-N43)))</f>
        <v/>
      </c>
      <c r="X25" s="7" t="str">
        <f>IF(O25="","",IF(O25&lt;O43,0,(O25-O43)))</f>
        <v/>
      </c>
      <c r="Y25" s="7">
        <f>IF(P25="","",IF(P25&gt;P43,0,(P43-P25)))</f>
        <v>0.3100000000000005</v>
      </c>
      <c r="Z25" s="7">
        <f>IF(Q25="","",IF(Q25&lt;Q43,0,(Q25-Q43)))</f>
        <v>0</v>
      </c>
      <c r="AA25" s="7" t="str">
        <f t="shared" si="0"/>
        <v/>
      </c>
      <c r="AB25" s="7" t="str">
        <f t="shared" si="1"/>
        <v/>
      </c>
      <c r="AC25" s="7" t="str">
        <f t="shared" si="2"/>
        <v/>
      </c>
      <c r="AD25" s="7" t="str">
        <f t="shared" si="3"/>
        <v/>
      </c>
      <c r="AE25" s="7" t="str">
        <f t="shared" si="4"/>
        <v/>
      </c>
      <c r="AF25" s="7" t="str">
        <f t="shared" si="5"/>
        <v/>
      </c>
      <c r="AG25" s="7" t="str">
        <f t="shared" si="6"/>
        <v/>
      </c>
      <c r="AH25" s="7">
        <f t="shared" si="7"/>
        <v>22668.440000000035</v>
      </c>
      <c r="AI25" s="7">
        <f t="shared" si="8"/>
        <v>0</v>
      </c>
      <c r="AJ25" s="8" t="str">
        <f t="shared" ref="AJ25:AR25" si="24">IFERROR(IF(AA25&lt;&gt;"",AA25/AA43,""),0)</f>
        <v/>
      </c>
      <c r="AK25" s="8" t="str">
        <f t="shared" si="24"/>
        <v/>
      </c>
      <c r="AL25" s="8" t="str">
        <f t="shared" si="24"/>
        <v/>
      </c>
      <c r="AM25" s="8" t="str">
        <f t="shared" si="24"/>
        <v/>
      </c>
      <c r="AN25" s="8" t="str">
        <f t="shared" si="24"/>
        <v/>
      </c>
      <c r="AO25" s="8" t="str">
        <f t="shared" si="24"/>
        <v/>
      </c>
      <c r="AP25" s="8" t="str">
        <f t="shared" si="24"/>
        <v/>
      </c>
      <c r="AQ25" s="8">
        <f t="shared" si="24"/>
        <v>9.5183700449148073E-4</v>
      </c>
      <c r="AR25" s="8">
        <f t="shared" si="24"/>
        <v>0</v>
      </c>
      <c r="AS25" s="9">
        <f>(IF(AJ25="",0,D57*C62*AJ25))+(IF(AK25="",0,D57*D62*AK25))+(IF(AL25="",0,D57*E62*AL25))+(IF(AM25="",0,D57*F62*AM25))+(IF(AN25="",0,D57*G62*AN25))+(IF(AO25="",0,D57*H62*AO25))+(IF(AP25="",0,D57*I62*AP25))+(IF(AQ25="",0,D57*J62*AQ25))+(IF(AR25="",0,D57*K62*AR25))</f>
        <v>3328068.051809221</v>
      </c>
      <c r="AT25" s="9">
        <f t="shared" si="10"/>
        <v>-247920543.14546353</v>
      </c>
    </row>
    <row r="26" spans="1:46" x14ac:dyDescent="0.25">
      <c r="A26" t="s">
        <v>16</v>
      </c>
      <c r="B26" t="s">
        <v>33</v>
      </c>
      <c r="C26" t="s">
        <v>49</v>
      </c>
      <c r="D26">
        <v>8158762259.3274174</v>
      </c>
      <c r="E26">
        <v>5662878</v>
      </c>
      <c r="F26">
        <v>0.11667146987956969</v>
      </c>
      <c r="G26">
        <v>2919331</v>
      </c>
      <c r="H26">
        <v>5662878</v>
      </c>
      <c r="I26">
        <v>29.2182</v>
      </c>
      <c r="J26">
        <v>0.1176</v>
      </c>
      <c r="K26">
        <v>42.2545</v>
      </c>
      <c r="L26">
        <v>0.5</v>
      </c>
      <c r="M26">
        <v>0.86109999999999998</v>
      </c>
      <c r="N26">
        <v>0.54169999999999996</v>
      </c>
      <c r="O26">
        <v>0.5</v>
      </c>
      <c r="P26">
        <v>7.4</v>
      </c>
      <c r="Q26">
        <v>10.82</v>
      </c>
      <c r="R26" s="7">
        <f>IF(I26="","",IF(I26&gt;I43,0,(I43-I26)))</f>
        <v>0.78180000000000049</v>
      </c>
      <c r="S26" s="7">
        <f>IF(J26="","",IF(J26&lt;J43,0,(J26-J43)))</f>
        <v>0</v>
      </c>
      <c r="T26" s="7">
        <f>IF(K26="","",IF(K26&gt;K43,0,(K43-K26)))</f>
        <v>2.7454999999999998</v>
      </c>
      <c r="U26" s="7">
        <f>IF(L26="","",IF(L26&lt;L43,0,(L26-L43)))</f>
        <v>9.9999999999999978E-2</v>
      </c>
      <c r="V26" s="7">
        <f>IF(M26="","",IF(M26&lt;M43,0,(M26-M43)))</f>
        <v>0.25109999999999999</v>
      </c>
      <c r="W26" s="7">
        <f>IF(N26="","",IF(N26&lt;N43,0,(N26-N43)))</f>
        <v>0.24169999999999997</v>
      </c>
      <c r="X26" s="7">
        <f>IF(O26="","",IF(O26&lt;O43,0,(O26-O43)))</f>
        <v>0.3</v>
      </c>
      <c r="Y26" s="7">
        <f>IF(P26="","",IF(P26&gt;P43,0,(P43-P26)))</f>
        <v>0</v>
      </c>
      <c r="Z26" s="7">
        <f>IF(Q26="","",IF(Q26&lt;Q43,0,(Q26-Q43)))</f>
        <v>1.9900000000000002</v>
      </c>
      <c r="AA26" s="7">
        <f t="shared" si="0"/>
        <v>4427238.0204000026</v>
      </c>
      <c r="AB26" s="7">
        <f t="shared" si="1"/>
        <v>0</v>
      </c>
      <c r="AC26" s="7">
        <f t="shared" si="2"/>
        <v>15547431.548999999</v>
      </c>
      <c r="AD26" s="7">
        <f t="shared" si="3"/>
        <v>566287.79999999993</v>
      </c>
      <c r="AE26" s="7">
        <f t="shared" si="4"/>
        <v>1421948.6657999998</v>
      </c>
      <c r="AF26" s="7">
        <f t="shared" si="5"/>
        <v>1368717.6125999999</v>
      </c>
      <c r="AG26" s="7">
        <f t="shared" si="6"/>
        <v>1698863.4</v>
      </c>
      <c r="AH26" s="7">
        <f t="shared" si="7"/>
        <v>0</v>
      </c>
      <c r="AI26" s="7">
        <f t="shared" si="8"/>
        <v>11269127.220000001</v>
      </c>
      <c r="AJ26" s="8">
        <f t="shared" ref="AJ26:AR26" si="25">IFERROR(IF(AA26&lt;&gt;"",AA26/AA43,""),0)</f>
        <v>8.8003246458634332E-2</v>
      </c>
      <c r="AK26" s="8">
        <f t="shared" si="25"/>
        <v>0</v>
      </c>
      <c r="AL26" s="8">
        <f t="shared" si="25"/>
        <v>0.39572443079856412</v>
      </c>
      <c r="AM26" s="8">
        <f t="shared" si="25"/>
        <v>7.9125488630579402E-2</v>
      </c>
      <c r="AN26" s="8">
        <f t="shared" si="25"/>
        <v>0.43060152854921085</v>
      </c>
      <c r="AO26" s="8">
        <f t="shared" si="25"/>
        <v>0.21485658497525129</v>
      </c>
      <c r="AP26" s="8">
        <f t="shared" si="25"/>
        <v>0.23523757102250159</v>
      </c>
      <c r="AQ26" s="8">
        <f t="shared" si="25"/>
        <v>0</v>
      </c>
      <c r="AR26" s="8">
        <f t="shared" si="25"/>
        <v>0.10013488008078378</v>
      </c>
      <c r="AS26" s="9">
        <f>(IF(AJ26="",0,D57*C62*AJ26))+(IF(AK26="",0,D57*D62*AK26))+(IF(AL26="",0,D57*E62*AL26))+(IF(AM26="",0,D57*F62*AM26))+(IF(AN26="",0,D57*G62*AN26))+(IF(AO26="",0,D57*H62*AO26))+(IF(AP26="",0,D57*I62*AP26))+(IF(AQ26="",0,D57*J62*AQ26))+(IF(AR26="",0,D57*K62*AR26))</f>
        <v>9014178236.2782612</v>
      </c>
      <c r="AT26" s="9">
        <f t="shared" si="10"/>
        <v>855415976.95084381</v>
      </c>
    </row>
    <row r="27" spans="1:46" x14ac:dyDescent="0.25">
      <c r="A27" t="s">
        <v>17</v>
      </c>
      <c r="B27" t="s">
        <v>33</v>
      </c>
      <c r="C27" t="s">
        <v>50</v>
      </c>
      <c r="D27">
        <v>137511891.27533832</v>
      </c>
      <c r="E27">
        <v>95445</v>
      </c>
      <c r="F27">
        <v>1.9664397577796189E-3</v>
      </c>
      <c r="G27">
        <v>51218</v>
      </c>
      <c r="H27">
        <v>95445</v>
      </c>
      <c r="P27">
        <v>7.81</v>
      </c>
      <c r="Q27">
        <v>12.57</v>
      </c>
      <c r="R27" s="7" t="str">
        <f>IF(I27="","",IF(I27&gt;I43,0,(I43-I27)))</f>
        <v/>
      </c>
      <c r="S27" s="7" t="str">
        <f>IF(J27="","",IF(J27&lt;J43,0,(J27-J43)))</f>
        <v/>
      </c>
      <c r="T27" s="7" t="str">
        <f>IF(K27="","",IF(K27&gt;K43,0,(K43-K27)))</f>
        <v/>
      </c>
      <c r="U27" s="7" t="str">
        <f>IF(L27="","",IF(L27&lt;L43,0,(L27-L43)))</f>
        <v/>
      </c>
      <c r="V27" s="7" t="str">
        <f>IF(M27="","",IF(M27&lt;M43,0,(M27-M43)))</f>
        <v/>
      </c>
      <c r="W27" s="7" t="str">
        <f>IF(N27="","",IF(N27&lt;N43,0,(N27-N43)))</f>
        <v/>
      </c>
      <c r="X27" s="7" t="str">
        <f>IF(O27="","",IF(O27&lt;O43,0,(O27-O43)))</f>
        <v/>
      </c>
      <c r="Y27" s="7">
        <f>IF(P27="","",IF(P27&gt;P43,0,(P43-P27)))</f>
        <v>0</v>
      </c>
      <c r="Z27" s="7">
        <f>IF(Q27="","",IF(Q27&lt;Q43,0,(Q27-Q43)))</f>
        <v>3.74</v>
      </c>
      <c r="AA27" s="7" t="str">
        <f t="shared" si="0"/>
        <v/>
      </c>
      <c r="AB27" s="7" t="str">
        <f t="shared" si="1"/>
        <v/>
      </c>
      <c r="AC27" s="7" t="str">
        <f t="shared" si="2"/>
        <v/>
      </c>
      <c r="AD27" s="7" t="str">
        <f t="shared" si="3"/>
        <v/>
      </c>
      <c r="AE27" s="7" t="str">
        <f t="shared" si="4"/>
        <v/>
      </c>
      <c r="AF27" s="7" t="str">
        <f t="shared" si="5"/>
        <v/>
      </c>
      <c r="AG27" s="7" t="str">
        <f t="shared" si="6"/>
        <v/>
      </c>
      <c r="AH27" s="7">
        <f t="shared" si="7"/>
        <v>0</v>
      </c>
      <c r="AI27" s="7">
        <f t="shared" si="8"/>
        <v>356964.30000000005</v>
      </c>
      <c r="AJ27" s="8" t="str">
        <f t="shared" ref="AJ27:AR27" si="26">IFERROR(IF(AA27&lt;&gt;"",AA27/AA43,""),0)</f>
        <v/>
      </c>
      <c r="AK27" s="8" t="str">
        <f t="shared" si="26"/>
        <v/>
      </c>
      <c r="AL27" s="8" t="str">
        <f t="shared" si="26"/>
        <v/>
      </c>
      <c r="AM27" s="8" t="str">
        <f t="shared" si="26"/>
        <v/>
      </c>
      <c r="AN27" s="8" t="str">
        <f t="shared" si="26"/>
        <v/>
      </c>
      <c r="AO27" s="8" t="str">
        <f t="shared" si="26"/>
        <v/>
      </c>
      <c r="AP27" s="8" t="str">
        <f t="shared" si="26"/>
        <v/>
      </c>
      <c r="AQ27" s="8">
        <f t="shared" si="26"/>
        <v>0</v>
      </c>
      <c r="AR27" s="8">
        <f t="shared" si="26"/>
        <v>3.1719029056822491E-3</v>
      </c>
      <c r="AS27" s="9">
        <f>(IF(AJ27="",0,D57*C62*AJ27))+(IF(AK27="",0,D57*D62*AK27))+(IF(AL27="",0,D57*E62*AL27))+(IF(AM27="",0,D57*F62*AM27))+(IF(AN27="",0,D57*G62*AN27))+(IF(AO27="",0,D57*H62*AO27))+(IF(AP27="",0,D57*I62*AP27))+(IF(AQ27="",0,D57*J62*AQ27))+(IF(AR27="",0,D57*K62*AR27))</f>
        <v>55452292.115295731</v>
      </c>
      <c r="AT27" s="9">
        <f t="shared" si="10"/>
        <v>-82059599.160042584</v>
      </c>
    </row>
    <row r="28" spans="1:46" x14ac:dyDescent="0.25">
      <c r="A28" t="s">
        <v>18</v>
      </c>
      <c r="B28" t="s">
        <v>33</v>
      </c>
      <c r="C28" t="s">
        <v>51</v>
      </c>
      <c r="D28">
        <v>84335439.967449367</v>
      </c>
      <c r="E28">
        <v>58536</v>
      </c>
      <c r="F28">
        <v>1.2060088811502721E-3</v>
      </c>
      <c r="G28">
        <v>30189</v>
      </c>
      <c r="H28">
        <v>58536</v>
      </c>
      <c r="I28">
        <v>36</v>
      </c>
      <c r="J28">
        <v>0</v>
      </c>
      <c r="K28">
        <v>49</v>
      </c>
      <c r="M28">
        <v>0.66669999999999996</v>
      </c>
      <c r="N28">
        <v>0.66669999999999996</v>
      </c>
      <c r="P28">
        <v>0</v>
      </c>
      <c r="Q28">
        <v>10.25</v>
      </c>
      <c r="R28" s="7">
        <f>IF(I28="","",IF(I28&gt;I43,0,(I43-I28)))</f>
        <v>0</v>
      </c>
      <c r="S28" s="7">
        <f>IF(J28="","",IF(J28&lt;J43,0,(J28-J43)))</f>
        <v>0</v>
      </c>
      <c r="T28" s="7">
        <f>IF(K28="","",IF(K28&gt;K43,0,(K43-K28)))</f>
        <v>0</v>
      </c>
      <c r="U28" s="7" t="str">
        <f>IF(L28="","",IF(L28&lt;L43,0,(L28-L43)))</f>
        <v/>
      </c>
      <c r="V28" s="7">
        <f>IF(M28="","",IF(M28&lt;M43,0,(M28-M43)))</f>
        <v>5.6699999999999973E-2</v>
      </c>
      <c r="W28" s="7">
        <f>IF(N28="","",IF(N28&lt;N43,0,(N28-N43)))</f>
        <v>0.36669999999999997</v>
      </c>
      <c r="X28" s="7" t="str">
        <f>IF(O28="","",IF(O28&lt;O43,0,(O28-O43)))</f>
        <v/>
      </c>
      <c r="Y28" s="7">
        <f>IF(P28="","",IF(P28&gt;P43,0,(P43-P28)))</f>
        <v>7.15</v>
      </c>
      <c r="Z28" s="7">
        <f>IF(Q28="","",IF(Q28&lt;Q43,0,(Q28-Q43)))</f>
        <v>1.42</v>
      </c>
      <c r="AA28" s="7">
        <f t="shared" si="0"/>
        <v>0</v>
      </c>
      <c r="AB28" s="7">
        <f t="shared" si="1"/>
        <v>0</v>
      </c>
      <c r="AC28" s="7">
        <f t="shared" si="2"/>
        <v>0</v>
      </c>
      <c r="AD28" s="7" t="str">
        <f t="shared" si="3"/>
        <v/>
      </c>
      <c r="AE28" s="7">
        <f t="shared" si="4"/>
        <v>3318.9911999999986</v>
      </c>
      <c r="AF28" s="7">
        <f t="shared" si="5"/>
        <v>21465.151199999997</v>
      </c>
      <c r="AG28" s="7" t="str">
        <f t="shared" si="6"/>
        <v/>
      </c>
      <c r="AH28" s="7">
        <f t="shared" si="7"/>
        <v>215851.35</v>
      </c>
      <c r="AI28" s="7">
        <f t="shared" si="8"/>
        <v>83121.119999999995</v>
      </c>
      <c r="AJ28" s="8">
        <f t="shared" ref="AJ28:AR28" si="27">IFERROR(IF(AA28&lt;&gt;"",AA28/AA43,""),0)</f>
        <v>0</v>
      </c>
      <c r="AK28" s="8">
        <f t="shared" si="27"/>
        <v>0</v>
      </c>
      <c r="AL28" s="8">
        <f t="shared" si="27"/>
        <v>0</v>
      </c>
      <c r="AM28" s="8" t="str">
        <f t="shared" si="27"/>
        <v/>
      </c>
      <c r="AN28" s="8">
        <f t="shared" si="27"/>
        <v>1.0050733323465797E-3</v>
      </c>
      <c r="AO28" s="8">
        <f t="shared" si="27"/>
        <v>3.3695256350567814E-3</v>
      </c>
      <c r="AP28" s="8" t="str">
        <f t="shared" si="27"/>
        <v/>
      </c>
      <c r="AQ28" s="8">
        <f t="shared" si="27"/>
        <v>9.0634954323915475E-3</v>
      </c>
      <c r="AR28" s="8">
        <f t="shared" si="27"/>
        <v>7.385952098054704E-4</v>
      </c>
      <c r="AS28" s="9">
        <f>(IF(AJ28="",0,D57*C62*AJ28))+(IF(AK28="",0,D57*D62*AK28))+(IF(AL28="",0,D57*E62*AL28))+(IF(AM28="",0,D57*F62*AM28))+(IF(AN28="",0,D57*G62*AN28))+(IF(AO28="",0,D57*H62*AO28))+(IF(AP28="",0,D57*I62*AP28))+(IF(AQ28="",0,D57*J62*AQ28))+(IF(AR28="",0,D57*K62*AR28))</f>
        <v>56012394.530779563</v>
      </c>
      <c r="AT28" s="9">
        <f t="shared" si="10"/>
        <v>-28323045.436669804</v>
      </c>
    </row>
    <row r="29" spans="1:46" x14ac:dyDescent="0.25">
      <c r="A29" t="s">
        <v>19</v>
      </c>
      <c r="B29" t="s">
        <v>33</v>
      </c>
      <c r="C29" t="s">
        <v>52</v>
      </c>
      <c r="D29">
        <v>173822983.48354569</v>
      </c>
      <c r="E29">
        <v>120648</v>
      </c>
      <c r="F29">
        <v>2.485693581608208E-3</v>
      </c>
      <c r="G29">
        <v>63595</v>
      </c>
      <c r="H29">
        <v>120648</v>
      </c>
      <c r="I29">
        <v>20.5</v>
      </c>
      <c r="J29">
        <v>0</v>
      </c>
      <c r="K29">
        <v>77</v>
      </c>
      <c r="M29">
        <v>1</v>
      </c>
      <c r="N29">
        <v>0.5</v>
      </c>
      <c r="P29">
        <v>6.29</v>
      </c>
      <c r="Q29">
        <v>8.2899999999999991</v>
      </c>
      <c r="R29" s="7">
        <f>IF(I29="","",IF(I29&gt;I43,0,(I43-I29)))</f>
        <v>9.5</v>
      </c>
      <c r="S29" s="7">
        <f>IF(J29="","",IF(J29&lt;J43,0,(J29-J43)))</f>
        <v>0</v>
      </c>
      <c r="T29" s="7">
        <f>IF(K29="","",IF(K29&gt;K43,0,(K43-K29)))</f>
        <v>0</v>
      </c>
      <c r="U29" s="7" t="str">
        <f>IF(L29="","",IF(L29&lt;L43,0,(L29-L43)))</f>
        <v/>
      </c>
      <c r="V29" s="7">
        <f>IF(M29="","",IF(M29&lt;M43,0,(M29-M43)))</f>
        <v>0.39</v>
      </c>
      <c r="W29" s="7">
        <f>IF(N29="","",IF(N29&lt;N43,0,(N29-N43)))</f>
        <v>0.2</v>
      </c>
      <c r="X29" s="7" t="str">
        <f>IF(O29="","",IF(O29&lt;O43,0,(O29-O43)))</f>
        <v/>
      </c>
      <c r="Y29" s="7">
        <f>IF(P29="","",IF(P29&gt;P43,0,(P43-P29)))</f>
        <v>0.86000000000000032</v>
      </c>
      <c r="Z29" s="7">
        <f>IF(Q29="","",IF(Q29&lt;Q43,0,(Q29-Q43)))</f>
        <v>0</v>
      </c>
      <c r="AA29" s="7">
        <f t="shared" si="0"/>
        <v>1146156</v>
      </c>
      <c r="AB29" s="7">
        <f t="shared" si="1"/>
        <v>0</v>
      </c>
      <c r="AC29" s="7">
        <f t="shared" si="2"/>
        <v>0</v>
      </c>
      <c r="AD29" s="7" t="str">
        <f t="shared" si="3"/>
        <v/>
      </c>
      <c r="AE29" s="7">
        <f t="shared" si="4"/>
        <v>47052.72</v>
      </c>
      <c r="AF29" s="7">
        <f t="shared" si="5"/>
        <v>24129.600000000002</v>
      </c>
      <c r="AG29" s="7" t="str">
        <f t="shared" si="6"/>
        <v/>
      </c>
      <c r="AH29" s="7">
        <f t="shared" si="7"/>
        <v>54691.700000000019</v>
      </c>
      <c r="AI29" s="7">
        <f t="shared" si="8"/>
        <v>0</v>
      </c>
      <c r="AJ29" s="8">
        <f t="shared" ref="AJ29:AR29" si="28">IFERROR(IF(AA29&lt;&gt;"",AA29/AA43,""),0)</f>
        <v>2.2782928878743513E-2</v>
      </c>
      <c r="AK29" s="8">
        <f t="shared" si="28"/>
        <v>0</v>
      </c>
      <c r="AL29" s="8">
        <f t="shared" si="28"/>
        <v>0</v>
      </c>
      <c r="AM29" s="8" t="str">
        <f t="shared" si="28"/>
        <v/>
      </c>
      <c r="AN29" s="8">
        <f t="shared" si="28"/>
        <v>1.4248737413455807E-2</v>
      </c>
      <c r="AO29" s="8">
        <f t="shared" si="28"/>
        <v>3.7877816469173596E-3</v>
      </c>
      <c r="AP29" s="8" t="str">
        <f t="shared" si="28"/>
        <v/>
      </c>
      <c r="AQ29" s="8">
        <f t="shared" si="28"/>
        <v>2.2964784475044005E-3</v>
      </c>
      <c r="AR29" s="8">
        <f t="shared" si="28"/>
        <v>0</v>
      </c>
      <c r="AS29" s="9">
        <f>(IF(AJ29="",0,D57*C62*AJ29))+(IF(AK29="",0,D57*D62*AK29))+(IF(AL29="",0,D57*E62*AL29))+(IF(AM29="",0,D57*F62*AM29))+(IF(AN29="",0,D57*G62*AN29))+(IF(AO29="",0,D57*H62*AO29))+(IF(AP29="",0,D57*I62*AP29))+(IF(AQ29="",0,D57*J62*AQ29))+(IF(AR29="",0,D57*K62*AR29))</f>
        <v>253322001.04695389</v>
      </c>
      <c r="AT29" s="9">
        <f t="shared" si="10"/>
        <v>79499017.563408196</v>
      </c>
    </row>
    <row r="30" spans="1:46" x14ac:dyDescent="0.25">
      <c r="A30" t="s">
        <v>20</v>
      </c>
      <c r="B30" t="s">
        <v>32</v>
      </c>
      <c r="C30" t="s">
        <v>53</v>
      </c>
      <c r="D30">
        <v>399061828.08022463</v>
      </c>
      <c r="E30">
        <v>276983</v>
      </c>
      <c r="F30">
        <v>5.7066413476774278E-3</v>
      </c>
      <c r="G30">
        <v>83132</v>
      </c>
      <c r="H30">
        <v>276983</v>
      </c>
      <c r="I30">
        <v>7</v>
      </c>
      <c r="J30">
        <v>0</v>
      </c>
      <c r="K30">
        <v>30</v>
      </c>
      <c r="M30">
        <v>0.25</v>
      </c>
      <c r="N30">
        <v>0.25</v>
      </c>
      <c r="P30">
        <v>3.61</v>
      </c>
      <c r="Q30">
        <v>2.89</v>
      </c>
      <c r="R30" s="7">
        <f>IF(I30="","",IF(I30&gt;I43,0,(I43-I30)))</f>
        <v>23</v>
      </c>
      <c r="S30" s="7">
        <f>IF(J30="","",IF(J30&lt;J43,0,(J30-J43)))</f>
        <v>0</v>
      </c>
      <c r="T30" s="7">
        <f>IF(K30="","",IF(K30&gt;K43,0,(K43-K30)))</f>
        <v>15</v>
      </c>
      <c r="U30" s="7" t="str">
        <f>IF(L30="","",IF(L30&lt;L43,0,(L30-L43)))</f>
        <v/>
      </c>
      <c r="V30" s="7">
        <f>IF(M30="","",IF(M30&lt;M43,0,(M30-M43)))</f>
        <v>0</v>
      </c>
      <c r="W30" s="7">
        <f>IF(N30="","",IF(N30&lt;N43,0,(N30-N43)))</f>
        <v>0</v>
      </c>
      <c r="X30" s="7" t="str">
        <f>IF(O30="","",IF(O30&lt;O43,0,(O30-O43)))</f>
        <v/>
      </c>
      <c r="Y30" s="7">
        <f>IF(P30="","",IF(P30&gt;P43,0,(P43-P30)))</f>
        <v>3.5400000000000005</v>
      </c>
      <c r="Z30" s="7">
        <f>IF(Q30="","",IF(Q30&lt;Q43,0,(Q30-Q43)))</f>
        <v>0</v>
      </c>
      <c r="AA30" s="7">
        <f t="shared" si="0"/>
        <v>6370609</v>
      </c>
      <c r="AB30" s="7">
        <f t="shared" si="1"/>
        <v>0</v>
      </c>
      <c r="AC30" s="7">
        <f t="shared" si="2"/>
        <v>4154745</v>
      </c>
      <c r="AD30" s="7" t="str">
        <f t="shared" si="3"/>
        <v/>
      </c>
      <c r="AE30" s="7">
        <f t="shared" si="4"/>
        <v>0</v>
      </c>
      <c r="AF30" s="7">
        <f t="shared" si="5"/>
        <v>0</v>
      </c>
      <c r="AG30" s="7" t="str">
        <f t="shared" si="6"/>
        <v/>
      </c>
      <c r="AH30" s="7">
        <f t="shared" si="7"/>
        <v>294287.28000000003</v>
      </c>
      <c r="AI30" s="7">
        <f t="shared" si="8"/>
        <v>0</v>
      </c>
      <c r="AJ30" s="8">
        <f t="shared" ref="AJ30:AR30" si="29">IFERROR(IF(AA30&lt;&gt;"",AA30/AA43,""),0)</f>
        <v>0.1266329642398446</v>
      </c>
      <c r="AK30" s="8">
        <f t="shared" si="29"/>
        <v>0</v>
      </c>
      <c r="AL30" s="8">
        <f t="shared" si="29"/>
        <v>0.10574956352478233</v>
      </c>
      <c r="AM30" s="8" t="str">
        <f t="shared" si="29"/>
        <v/>
      </c>
      <c r="AN30" s="8">
        <f t="shared" si="29"/>
        <v>0</v>
      </c>
      <c r="AO30" s="8">
        <f t="shared" si="29"/>
        <v>0</v>
      </c>
      <c r="AP30" s="8" t="str">
        <f t="shared" si="29"/>
        <v/>
      </c>
      <c r="AQ30" s="8">
        <f t="shared" si="29"/>
        <v>1.2356982794367201E-2</v>
      </c>
      <c r="AR30" s="8">
        <f t="shared" si="29"/>
        <v>0</v>
      </c>
      <c r="AS30" s="9">
        <f>(IF(AJ30="",0,D57*C62*AJ30))+(IF(AK30="",0,D57*D62*AK30))+(IF(AL30="",0,D57*E62*AL30))+(IF(AM30="",0,D57*F62*AM30))+(IF(AN30="",0,D57*G62*AN30))+(IF(AO30="",0,D57*H62*AO30))+(IF(AP30="",0,D57*I62*AP30))+(IF(AQ30="",0,D57*J62*AQ30))+(IF(AR30="",0,D57*K62*AR30))</f>
        <v>1993249422.1039383</v>
      </c>
      <c r="AT30" s="9">
        <f t="shared" si="10"/>
        <v>1594187594.0237136</v>
      </c>
    </row>
    <row r="31" spans="1:46" x14ac:dyDescent="0.25">
      <c r="A31" t="s">
        <v>21</v>
      </c>
      <c r="B31" t="s">
        <v>32</v>
      </c>
      <c r="C31" t="s">
        <v>54</v>
      </c>
      <c r="D31">
        <v>808267940.58047807</v>
      </c>
      <c r="E31">
        <v>561007</v>
      </c>
      <c r="F31">
        <v>1.155834741676013E-2</v>
      </c>
      <c r="G31">
        <v>216499</v>
      </c>
      <c r="H31">
        <v>561007</v>
      </c>
      <c r="I31">
        <v>10</v>
      </c>
      <c r="J31">
        <v>0</v>
      </c>
      <c r="K31">
        <v>97</v>
      </c>
      <c r="M31">
        <v>0</v>
      </c>
      <c r="N31">
        <v>0</v>
      </c>
      <c r="P31">
        <v>7.85</v>
      </c>
      <c r="Q31">
        <v>0.71</v>
      </c>
      <c r="R31" s="7">
        <f>IF(I31="","",IF(I31&gt;I43,0,(I43-I31)))</f>
        <v>20</v>
      </c>
      <c r="S31" s="7">
        <f>IF(J31="","",IF(J31&lt;J43,0,(J31-J43)))</f>
        <v>0</v>
      </c>
      <c r="T31" s="7">
        <f>IF(K31="","",IF(K31&gt;K43,0,(K43-K31)))</f>
        <v>0</v>
      </c>
      <c r="U31" s="7" t="str">
        <f>IF(L31="","",IF(L31&lt;L43,0,(L31-L43)))</f>
        <v/>
      </c>
      <c r="V31" s="7">
        <f>IF(M31="","",IF(M31&lt;M43,0,(M31-M43)))</f>
        <v>0</v>
      </c>
      <c r="W31" s="7">
        <f>IF(N31="","",IF(N31&lt;N43,0,(N31-N43)))</f>
        <v>0</v>
      </c>
      <c r="X31" s="7" t="str">
        <f>IF(O31="","",IF(O31&lt;O43,0,(O31-O43)))</f>
        <v/>
      </c>
      <c r="Y31" s="7">
        <f>IF(P31="","",IF(P31&gt;P43,0,(P43-P31)))</f>
        <v>0</v>
      </c>
      <c r="Z31" s="7">
        <f>IF(Q31="","",IF(Q31&lt;Q43,0,(Q31-Q43)))</f>
        <v>0</v>
      </c>
      <c r="AA31" s="7">
        <f t="shared" si="0"/>
        <v>11220140</v>
      </c>
      <c r="AB31" s="7">
        <f t="shared" si="1"/>
        <v>0</v>
      </c>
      <c r="AC31" s="7">
        <f t="shared" si="2"/>
        <v>0</v>
      </c>
      <c r="AD31" s="7" t="str">
        <f t="shared" si="3"/>
        <v/>
      </c>
      <c r="AE31" s="7">
        <f t="shared" si="4"/>
        <v>0</v>
      </c>
      <c r="AF31" s="7">
        <f t="shared" si="5"/>
        <v>0</v>
      </c>
      <c r="AG31" s="7" t="str">
        <f t="shared" si="6"/>
        <v/>
      </c>
      <c r="AH31" s="7">
        <f t="shared" si="7"/>
        <v>0</v>
      </c>
      <c r="AI31" s="7">
        <f t="shared" si="8"/>
        <v>0</v>
      </c>
      <c r="AJ31" s="8">
        <f t="shared" ref="AJ31:AR31" si="30">IFERROR(IF(AA31&lt;&gt;"",AA31/AA43,""),0)</f>
        <v>0.22303041787465691</v>
      </c>
      <c r="AK31" s="8">
        <f t="shared" si="30"/>
        <v>0</v>
      </c>
      <c r="AL31" s="8">
        <f t="shared" si="30"/>
        <v>0</v>
      </c>
      <c r="AM31" s="8" t="str">
        <f t="shared" si="30"/>
        <v/>
      </c>
      <c r="AN31" s="8">
        <f t="shared" si="30"/>
        <v>0</v>
      </c>
      <c r="AO31" s="8">
        <f t="shared" si="30"/>
        <v>0</v>
      </c>
      <c r="AP31" s="8" t="str">
        <f t="shared" si="30"/>
        <v/>
      </c>
      <c r="AQ31" s="8">
        <f t="shared" si="30"/>
        <v>0</v>
      </c>
      <c r="AR31" s="8">
        <f t="shared" si="30"/>
        <v>0</v>
      </c>
      <c r="AS31" s="9">
        <f>(IF(AJ31="",0,D57*C62*AJ31))+(IF(AK31="",0,D57*D62*AK31))+(IF(AL31="",0,D57*E62*AL31))+(IF(AM31="",0,D57*F62*AM31))+(IF(AN31="",0,D57*G62*AN31))+(IF(AO31="",0,D57*H62*AO31))+(IF(AP31="",0,D57*I62*AP31))+(IF(AQ31="",0,D57*J62*AQ31))+(IF(AR31="",0,D57*K62*AR31))</f>
        <v>1871565164.559305</v>
      </c>
      <c r="AT31" s="9">
        <f t="shared" si="10"/>
        <v>1063297223.9788269</v>
      </c>
    </row>
    <row r="32" spans="1:46" x14ac:dyDescent="0.25">
      <c r="A32" t="s">
        <v>22</v>
      </c>
      <c r="B32" t="s">
        <v>32</v>
      </c>
      <c r="C32" t="s">
        <v>55</v>
      </c>
      <c r="D32">
        <v>384191900.58425552</v>
      </c>
      <c r="E32">
        <v>266662</v>
      </c>
      <c r="F32">
        <v>5.4939992528579666E-3</v>
      </c>
      <c r="G32">
        <v>92125</v>
      </c>
      <c r="H32">
        <v>266662</v>
      </c>
      <c r="I32">
        <v>33.333300000000001</v>
      </c>
      <c r="J32">
        <v>0</v>
      </c>
      <c r="K32">
        <v>42.5</v>
      </c>
      <c r="M32">
        <v>1</v>
      </c>
      <c r="N32">
        <v>0.66669999999999996</v>
      </c>
      <c r="P32">
        <v>6.51</v>
      </c>
      <c r="Q32">
        <v>2.63</v>
      </c>
      <c r="R32" s="7">
        <f>IF(I32="","",IF(I32&gt;I43,0,(I43-I32)))</f>
        <v>0</v>
      </c>
      <c r="S32" s="7">
        <f>IF(J32="","",IF(J32&lt;J43,0,(J32-J43)))</f>
        <v>0</v>
      </c>
      <c r="T32" s="7">
        <f>IF(K32="","",IF(K32&gt;K43,0,(K43-K32)))</f>
        <v>2.5</v>
      </c>
      <c r="U32" s="7" t="str">
        <f>IF(L32="","",IF(L32&lt;L43,0,(L32-L43)))</f>
        <v/>
      </c>
      <c r="V32" s="7">
        <f>IF(M32="","",IF(M32&lt;M43,0,(M32-M43)))</f>
        <v>0.39</v>
      </c>
      <c r="W32" s="7">
        <f>IF(N32="","",IF(N32&lt;N43,0,(N32-N43)))</f>
        <v>0.36669999999999997</v>
      </c>
      <c r="X32" s="7" t="str">
        <f>IF(O32="","",IF(O32&lt;O43,0,(O32-O43)))</f>
        <v/>
      </c>
      <c r="Y32" s="7">
        <f>IF(P32="","",IF(P32&gt;P43,0,(P43-P32)))</f>
        <v>0.64000000000000057</v>
      </c>
      <c r="Z32" s="7">
        <f>IF(Q32="","",IF(Q32&lt;Q43,0,(Q32-Q43)))</f>
        <v>0</v>
      </c>
      <c r="AA32" s="7">
        <f t="shared" si="0"/>
        <v>0</v>
      </c>
      <c r="AB32" s="7">
        <f t="shared" si="1"/>
        <v>0</v>
      </c>
      <c r="AC32" s="7">
        <f t="shared" si="2"/>
        <v>666655</v>
      </c>
      <c r="AD32" s="7" t="str">
        <f t="shared" si="3"/>
        <v/>
      </c>
      <c r="AE32" s="7">
        <f t="shared" si="4"/>
        <v>103998.18000000001</v>
      </c>
      <c r="AF32" s="7">
        <f t="shared" si="5"/>
        <v>97784.955399999992</v>
      </c>
      <c r="AG32" s="7" t="str">
        <f t="shared" si="6"/>
        <v/>
      </c>
      <c r="AH32" s="7">
        <f t="shared" si="7"/>
        <v>58960.000000000051</v>
      </c>
      <c r="AI32" s="7">
        <f t="shared" si="8"/>
        <v>0</v>
      </c>
      <c r="AJ32" s="8">
        <f t="shared" ref="AJ32:AR32" si="31">IFERROR(IF(AA32&lt;&gt;"",AA32/AA43,""),0)</f>
        <v>0</v>
      </c>
      <c r="AK32" s="8">
        <f t="shared" si="31"/>
        <v>0</v>
      </c>
      <c r="AL32" s="8">
        <f t="shared" si="31"/>
        <v>1.6968183431621861E-2</v>
      </c>
      <c r="AM32" s="8" t="str">
        <f t="shared" si="31"/>
        <v/>
      </c>
      <c r="AN32" s="8">
        <f t="shared" si="31"/>
        <v>3.1493243287472251E-2</v>
      </c>
      <c r="AO32" s="8">
        <f t="shared" si="31"/>
        <v>1.534994609975932E-2</v>
      </c>
      <c r="AP32" s="8" t="str">
        <f t="shared" si="31"/>
        <v/>
      </c>
      <c r="AQ32" s="8">
        <f t="shared" si="31"/>
        <v>2.4757023326182864E-3</v>
      </c>
      <c r="AR32" s="8">
        <f t="shared" si="31"/>
        <v>0</v>
      </c>
      <c r="AS32" s="9">
        <f>(IF(AJ32="",0,D57*C62*AJ32))+(IF(AK32="",0,D57*D62*AK32))+(IF(AL32="",0,D57*E62*AL32))+(IF(AM32="",0,D57*F62*AM32))+(IF(AN32="",0,D57*G62*AN32))+(IF(AO32="",0,D57*H62*AO32))+(IF(AP32="",0,D57*I62*AP32))+(IF(AQ32="",0,D57*J62*AQ32))+(IF(AR32="",0,D57*K62*AR32))</f>
        <v>287718177.97255862</v>
      </c>
      <c r="AT32" s="9">
        <f t="shared" si="10"/>
        <v>-96473722.611696899</v>
      </c>
    </row>
    <row r="33" spans="1:46" x14ac:dyDescent="0.25">
      <c r="A33" t="s">
        <v>23</v>
      </c>
      <c r="B33" t="s">
        <v>32</v>
      </c>
      <c r="C33" t="s">
        <v>56</v>
      </c>
      <c r="D33">
        <v>563798033.85646701</v>
      </c>
      <c r="E33">
        <v>391324</v>
      </c>
      <c r="F33">
        <v>8.0623927054675609E-3</v>
      </c>
      <c r="G33">
        <v>175056</v>
      </c>
      <c r="H33">
        <v>391324</v>
      </c>
      <c r="I33">
        <v>24</v>
      </c>
      <c r="K33">
        <v>116</v>
      </c>
      <c r="M33">
        <v>0</v>
      </c>
      <c r="N33">
        <v>0</v>
      </c>
      <c r="P33">
        <v>6.85</v>
      </c>
      <c r="Q33">
        <v>2.2999999999999998</v>
      </c>
      <c r="R33" s="7">
        <f>IF(I33="","",IF(I33&gt;I43,0,(I43-I33)))</f>
        <v>6</v>
      </c>
      <c r="S33" s="7" t="str">
        <f>IF(J33="","",IF(J33&lt;J43,0,(J33-J43)))</f>
        <v/>
      </c>
      <c r="T33" s="7">
        <f>IF(K33="","",IF(K33&gt;K43,0,(K43-K33)))</f>
        <v>0</v>
      </c>
      <c r="U33" s="7" t="str">
        <f>IF(L33="","",IF(L33&lt;L43,0,(L33-L43)))</f>
        <v/>
      </c>
      <c r="V33" s="7">
        <f>IF(M33="","",IF(M33&lt;M43,0,(M33-M43)))</f>
        <v>0</v>
      </c>
      <c r="W33" s="7">
        <f>IF(N33="","",IF(N33&lt;N43,0,(N33-N43)))</f>
        <v>0</v>
      </c>
      <c r="X33" s="7" t="str">
        <f>IF(O33="","",IF(O33&lt;O43,0,(O33-O43)))</f>
        <v/>
      </c>
      <c r="Y33" s="7">
        <f>IF(P33="","",IF(P33&gt;P43,0,(P43-P33)))</f>
        <v>0.30000000000000071</v>
      </c>
      <c r="Z33" s="7">
        <f>IF(Q33="","",IF(Q33&lt;Q43,0,(Q33-Q43)))</f>
        <v>0</v>
      </c>
      <c r="AA33" s="7">
        <f t="shared" si="0"/>
        <v>2347944</v>
      </c>
      <c r="AB33" s="7" t="str">
        <f t="shared" si="1"/>
        <v/>
      </c>
      <c r="AC33" s="7">
        <f t="shared" si="2"/>
        <v>0</v>
      </c>
      <c r="AD33" s="7" t="str">
        <f t="shared" si="3"/>
        <v/>
      </c>
      <c r="AE33" s="7">
        <f t="shared" si="4"/>
        <v>0</v>
      </c>
      <c r="AF33" s="7">
        <f t="shared" si="5"/>
        <v>0</v>
      </c>
      <c r="AG33" s="7" t="str">
        <f t="shared" si="6"/>
        <v/>
      </c>
      <c r="AH33" s="7">
        <f t="shared" si="7"/>
        <v>52516.800000000127</v>
      </c>
      <c r="AI33" s="7">
        <f t="shared" si="8"/>
        <v>0</v>
      </c>
      <c r="AJ33" s="8">
        <f t="shared" ref="AJ33:AR33" si="32">IFERROR(IF(AA33&lt;&gt;"",AA33/AA43,""),0)</f>
        <v>4.6671693175512376E-2</v>
      </c>
      <c r="AK33" s="8" t="str">
        <f t="shared" si="32"/>
        <v/>
      </c>
      <c r="AL33" s="8">
        <f t="shared" si="32"/>
        <v>0</v>
      </c>
      <c r="AM33" s="8" t="str">
        <f t="shared" si="32"/>
        <v/>
      </c>
      <c r="AN33" s="8">
        <f t="shared" si="32"/>
        <v>0</v>
      </c>
      <c r="AO33" s="8">
        <f t="shared" si="32"/>
        <v>0</v>
      </c>
      <c r="AP33" s="8" t="str">
        <f t="shared" si="32"/>
        <v/>
      </c>
      <c r="AQ33" s="8">
        <f t="shared" si="32"/>
        <v>2.2051554318461369E-3</v>
      </c>
      <c r="AR33" s="8">
        <f t="shared" si="32"/>
        <v>0</v>
      </c>
      <c r="AS33" s="9">
        <f>(IF(AJ33="",0,D57*C62*AJ33))+(IF(AK33="",0,D57*D62*AK33))+(IF(AL33="",0,D57*E62*AL33))+(IF(AM33="",0,D57*F62*AM33))+(IF(AN33="",0,D57*G62*AN33))+(IF(AO33="",0,D57*H62*AO33))+(IF(AP33="",0,D57*I62*AP33))+(IF(AQ33="",0,D57*J62*AQ33))+(IF(AR33="",0,D57*K62*AR33))</f>
        <v>399356902.39330184</v>
      </c>
      <c r="AT33" s="9">
        <f t="shared" si="10"/>
        <v>-164441131.46316516</v>
      </c>
    </row>
    <row r="34" spans="1:46" x14ac:dyDescent="0.25">
      <c r="A34" t="s">
        <v>24</v>
      </c>
      <c r="B34" t="s">
        <v>32</v>
      </c>
      <c r="C34" t="s">
        <v>57</v>
      </c>
      <c r="D34">
        <v>158216835.37422132</v>
      </c>
      <c r="E34">
        <v>109816</v>
      </c>
      <c r="F34">
        <v>2.2625234264794028E-3</v>
      </c>
      <c r="G34">
        <v>40955</v>
      </c>
      <c r="H34">
        <v>109816</v>
      </c>
      <c r="J34">
        <v>0</v>
      </c>
      <c r="M34">
        <v>0.5</v>
      </c>
      <c r="N34">
        <v>0.5</v>
      </c>
      <c r="P34">
        <v>4.88</v>
      </c>
      <c r="Q34">
        <v>5.46</v>
      </c>
      <c r="R34" s="7" t="str">
        <f>IF(I34="","",IF(I34&gt;I43,0,(I43-I34)))</f>
        <v/>
      </c>
      <c r="S34" s="7">
        <f>IF(J34="","",IF(J34&lt;J43,0,(J34-J43)))</f>
        <v>0</v>
      </c>
      <c r="T34" s="7" t="str">
        <f>IF(K34="","",IF(K34&gt;K43,0,(K43-K34)))</f>
        <v/>
      </c>
      <c r="U34" s="7" t="str">
        <f>IF(L34="","",IF(L34&lt;L43,0,(L34-L43)))</f>
        <v/>
      </c>
      <c r="V34" s="7">
        <f>IF(M34="","",IF(M34&lt;M43,0,(M34-M43)))</f>
        <v>0</v>
      </c>
      <c r="W34" s="7">
        <f>IF(N34="","",IF(N34&lt;N43,0,(N34-N43)))</f>
        <v>0.2</v>
      </c>
      <c r="X34" s="7" t="str">
        <f>IF(O34="","",IF(O34&lt;O43,0,(O34-O43)))</f>
        <v/>
      </c>
      <c r="Y34" s="7">
        <f>IF(P34="","",IF(P34&gt;P43,0,(P43-P34)))</f>
        <v>2.2700000000000005</v>
      </c>
      <c r="Z34" s="7">
        <f>IF(Q34="","",IF(Q34&lt;Q43,0,(Q34-Q43)))</f>
        <v>0</v>
      </c>
      <c r="AA34" s="7" t="str">
        <f t="shared" si="0"/>
        <v/>
      </c>
      <c r="AB34" s="7">
        <f t="shared" si="1"/>
        <v>0</v>
      </c>
      <c r="AC34" s="7" t="str">
        <f t="shared" si="2"/>
        <v/>
      </c>
      <c r="AD34" s="7" t="str">
        <f t="shared" si="3"/>
        <v/>
      </c>
      <c r="AE34" s="7">
        <f t="shared" si="4"/>
        <v>0</v>
      </c>
      <c r="AF34" s="7">
        <f t="shared" si="5"/>
        <v>21963.200000000001</v>
      </c>
      <c r="AG34" s="7" t="str">
        <f t="shared" si="6"/>
        <v/>
      </c>
      <c r="AH34" s="7">
        <f t="shared" si="7"/>
        <v>92967.85000000002</v>
      </c>
      <c r="AI34" s="7">
        <f t="shared" si="8"/>
        <v>0</v>
      </c>
      <c r="AJ34" s="8" t="str">
        <f t="shared" ref="AJ34:AR34" si="33">IFERROR(IF(AA34&lt;&gt;"",AA34/AA43,""),0)</f>
        <v/>
      </c>
      <c r="AK34" s="8">
        <f t="shared" si="33"/>
        <v>0</v>
      </c>
      <c r="AL34" s="8" t="str">
        <f t="shared" si="33"/>
        <v/>
      </c>
      <c r="AM34" s="8" t="str">
        <f t="shared" si="33"/>
        <v/>
      </c>
      <c r="AN34" s="8">
        <f t="shared" si="33"/>
        <v>0</v>
      </c>
      <c r="AO34" s="8">
        <f t="shared" si="33"/>
        <v>3.4477076233163976E-3</v>
      </c>
      <c r="AP34" s="8" t="str">
        <f t="shared" si="33"/>
        <v/>
      </c>
      <c r="AQ34" s="8">
        <f t="shared" si="33"/>
        <v>3.9036757649848508E-3</v>
      </c>
      <c r="AR34" s="8">
        <f t="shared" si="33"/>
        <v>0</v>
      </c>
      <c r="AS34" s="9">
        <f>(IF(AJ34="",0,D57*C62*AJ34))+(IF(AK34="",0,D57*D62*AK34))+(IF(AL34="",0,D57*E62*AL34))+(IF(AM34="",0,D57*F62*AM34))+(IF(AN34="",0,D57*G62*AN34))+(IF(AO34="",0,D57*H62*AO34))+(IF(AP34="",0,D57*I62*AP34))+(IF(AQ34="",0,D57*J62*AQ34))+(IF(AR34="",0,D57*K62*AR34))</f>
        <v>22087439.775990613</v>
      </c>
      <c r="AT34" s="9">
        <f t="shared" si="10"/>
        <v>-136129395.59823072</v>
      </c>
    </row>
    <row r="35" spans="1:46" x14ac:dyDescent="0.25">
      <c r="A35" t="s">
        <v>25</v>
      </c>
      <c r="B35" t="s">
        <v>32</v>
      </c>
      <c r="C35" t="s">
        <v>58</v>
      </c>
      <c r="D35">
        <v>1672629840.7703018</v>
      </c>
      <c r="E35">
        <v>1160948</v>
      </c>
      <c r="F35">
        <v>2.3918846497089759E-2</v>
      </c>
      <c r="G35">
        <v>551953</v>
      </c>
      <c r="H35">
        <v>1160948</v>
      </c>
      <c r="I35">
        <v>41</v>
      </c>
      <c r="J35">
        <v>0</v>
      </c>
      <c r="K35">
        <v>98</v>
      </c>
      <c r="M35">
        <v>0.30769999999999997</v>
      </c>
      <c r="N35">
        <v>0.23080000000000001</v>
      </c>
      <c r="P35">
        <v>9.42</v>
      </c>
      <c r="Q35">
        <v>6.98</v>
      </c>
      <c r="R35" s="7">
        <f>IF(I35="","",IF(I35&gt;I43,0,(I43-I35)))</f>
        <v>0</v>
      </c>
      <c r="S35" s="7">
        <f>IF(J35="","",IF(J35&lt;J43,0,(J35-J43)))</f>
        <v>0</v>
      </c>
      <c r="T35" s="7">
        <f>IF(K35="","",IF(K35&gt;K43,0,(K43-K35)))</f>
        <v>0</v>
      </c>
      <c r="U35" s="7" t="str">
        <f>IF(L35="","",IF(L35&lt;L43,0,(L35-L43)))</f>
        <v/>
      </c>
      <c r="V35" s="7">
        <f>IF(M35="","",IF(M35&lt;M43,0,(M35-M43)))</f>
        <v>0</v>
      </c>
      <c r="W35" s="7">
        <f>IF(N35="","",IF(N35&lt;N43,0,(N35-N43)))</f>
        <v>0</v>
      </c>
      <c r="X35" s="7" t="str">
        <f>IF(O35="","",IF(O35&lt;O43,0,(O35-O43)))</f>
        <v/>
      </c>
      <c r="Y35" s="7">
        <f>IF(P35="","",IF(P35&gt;P43,0,(P43-P35)))</f>
        <v>0</v>
      </c>
      <c r="Z35" s="7">
        <f>IF(Q35="","",IF(Q35&lt;Q43,0,(Q35-Q43)))</f>
        <v>0</v>
      </c>
      <c r="AA35" s="7">
        <f t="shared" si="0"/>
        <v>0</v>
      </c>
      <c r="AB35" s="7">
        <f t="shared" si="1"/>
        <v>0</v>
      </c>
      <c r="AC35" s="7">
        <f t="shared" si="2"/>
        <v>0</v>
      </c>
      <c r="AD35" s="7" t="str">
        <f t="shared" si="3"/>
        <v/>
      </c>
      <c r="AE35" s="7">
        <f t="shared" si="4"/>
        <v>0</v>
      </c>
      <c r="AF35" s="7">
        <f t="shared" si="5"/>
        <v>0</v>
      </c>
      <c r="AG35" s="7" t="str">
        <f t="shared" si="6"/>
        <v/>
      </c>
      <c r="AH35" s="7">
        <f t="shared" si="7"/>
        <v>0</v>
      </c>
      <c r="AI35" s="7">
        <f t="shared" si="8"/>
        <v>0</v>
      </c>
      <c r="AJ35" s="8">
        <f t="shared" ref="AJ35:AR35" si="34">IFERROR(IF(AA35&lt;&gt;"",AA35/AA43,""),0)</f>
        <v>0</v>
      </c>
      <c r="AK35" s="8">
        <f t="shared" si="34"/>
        <v>0</v>
      </c>
      <c r="AL35" s="8">
        <f t="shared" si="34"/>
        <v>0</v>
      </c>
      <c r="AM35" s="8" t="str">
        <f t="shared" si="34"/>
        <v/>
      </c>
      <c r="AN35" s="8">
        <f t="shared" si="34"/>
        <v>0</v>
      </c>
      <c r="AO35" s="8">
        <f t="shared" si="34"/>
        <v>0</v>
      </c>
      <c r="AP35" s="8" t="str">
        <f t="shared" si="34"/>
        <v/>
      </c>
      <c r="AQ35" s="8">
        <f t="shared" si="34"/>
        <v>0</v>
      </c>
      <c r="AR35" s="8">
        <f t="shared" si="34"/>
        <v>0</v>
      </c>
      <c r="AS35" s="9">
        <f>(IF(AJ35="",0,D57*C62*AJ35))+(IF(AK35="",0,D57*D62*AK35))+(IF(AL35="",0,D57*E62*AL35))+(IF(AM35="",0,D57*F62*AM35))+(IF(AN35="",0,D57*G62*AN35))+(IF(AO35="",0,D57*H62*AO35))+(IF(AP35="",0,D57*I62*AP35))+(IF(AQ35="",0,D57*J62*AQ35))+(IF(AR35="",0,D57*K62*AR35))</f>
        <v>0</v>
      </c>
      <c r="AT35" s="9">
        <f t="shared" si="10"/>
        <v>-1672629840.7703018</v>
      </c>
    </row>
    <row r="36" spans="1:46" x14ac:dyDescent="0.25">
      <c r="A36" t="s">
        <v>26</v>
      </c>
      <c r="B36" t="s">
        <v>32</v>
      </c>
      <c r="C36" t="s">
        <v>59</v>
      </c>
      <c r="D36">
        <v>2377592054.0720797</v>
      </c>
      <c r="E36">
        <v>1650252</v>
      </c>
      <c r="F36">
        <v>3.3999907204728702E-2</v>
      </c>
      <c r="G36">
        <v>778988</v>
      </c>
      <c r="H36">
        <v>1650252</v>
      </c>
      <c r="I36">
        <v>23.095199999999998</v>
      </c>
      <c r="J36">
        <v>0.2</v>
      </c>
      <c r="K36">
        <v>60.333300000000001</v>
      </c>
      <c r="L36">
        <v>0.28570000000000001</v>
      </c>
      <c r="M36">
        <v>0.62160000000000004</v>
      </c>
      <c r="N36">
        <v>0.48649999999999999</v>
      </c>
      <c r="O36">
        <v>0</v>
      </c>
      <c r="P36">
        <v>19.510000000000002</v>
      </c>
      <c r="Q36">
        <v>9.51</v>
      </c>
      <c r="R36" s="7">
        <f>IF(I36="","",IF(I36&gt;I43,0,(I43-I36)))</f>
        <v>6.9048000000000016</v>
      </c>
      <c r="S36" s="7">
        <f>IF(J36="","",IF(J36&lt;J43,0,(J36-J43)))</f>
        <v>0</v>
      </c>
      <c r="T36" s="7">
        <f>IF(K36="","",IF(K36&gt;K43,0,(K43-K36)))</f>
        <v>0</v>
      </c>
      <c r="U36" s="7">
        <f>IF(L36="","",IF(L36&lt;L43,0,(L36-L43)))</f>
        <v>0</v>
      </c>
      <c r="V36" s="7">
        <f>IF(M36="","",IF(M36&lt;M43,0,(M36-M43)))</f>
        <v>1.1600000000000055E-2</v>
      </c>
      <c r="W36" s="7">
        <f>IF(N36="","",IF(N36&lt;N43,0,(N36-N43)))</f>
        <v>0.1865</v>
      </c>
      <c r="X36" s="7">
        <f>IF(O36="","",IF(O36&lt;O43,0,(O36-O43)))</f>
        <v>0</v>
      </c>
      <c r="Y36" s="7">
        <f>IF(P36="","",IF(P36&gt;P43,0,(P43-P36)))</f>
        <v>0</v>
      </c>
      <c r="Z36" s="7">
        <f>IF(Q36="","",IF(Q36&lt;Q43,0,(Q36-Q43)))</f>
        <v>0.67999999999999972</v>
      </c>
      <c r="AA36" s="7">
        <f t="shared" si="0"/>
        <v>11394660.009600002</v>
      </c>
      <c r="AB36" s="7">
        <f t="shared" si="1"/>
        <v>0</v>
      </c>
      <c r="AC36" s="7">
        <f t="shared" si="2"/>
        <v>0</v>
      </c>
      <c r="AD36" s="7">
        <f t="shared" si="3"/>
        <v>0</v>
      </c>
      <c r="AE36" s="7">
        <f t="shared" si="4"/>
        <v>19142.923200000092</v>
      </c>
      <c r="AF36" s="7">
        <f t="shared" si="5"/>
        <v>307771.99800000002</v>
      </c>
      <c r="AG36" s="7">
        <f t="shared" si="6"/>
        <v>0</v>
      </c>
      <c r="AH36" s="7">
        <f t="shared" si="7"/>
        <v>0</v>
      </c>
      <c r="AI36" s="7">
        <f t="shared" si="8"/>
        <v>1122171.3599999996</v>
      </c>
      <c r="AJ36" s="8">
        <f t="shared" ref="AJ36:AR36" si="35">IFERROR(IF(AA36&lt;&gt;"",AA36/AA43,""),0)</f>
        <v>0.22649947179631721</v>
      </c>
      <c r="AK36" s="8">
        <f t="shared" si="35"/>
        <v>0</v>
      </c>
      <c r="AL36" s="8">
        <f t="shared" si="35"/>
        <v>0</v>
      </c>
      <c r="AM36" s="8">
        <f t="shared" si="35"/>
        <v>0</v>
      </c>
      <c r="AN36" s="8">
        <f t="shared" si="35"/>
        <v>5.7969546925821175E-3</v>
      </c>
      <c r="AO36" s="8">
        <f t="shared" si="35"/>
        <v>4.8312990081040973E-2</v>
      </c>
      <c r="AP36" s="8">
        <f t="shared" si="35"/>
        <v>0</v>
      </c>
      <c r="AQ36" s="8">
        <f t="shared" si="35"/>
        <v>0</v>
      </c>
      <c r="AR36" s="8">
        <f t="shared" si="35"/>
        <v>9.9713573527027768E-3</v>
      </c>
      <c r="AS36" s="9">
        <f>(IF(AJ36="",0,D57*C62*AJ36))+(IF(AK36="",0,D57*D62*AK36))+(IF(AL36="",0,D57*E62*AL36))+(IF(AM36="",0,D57*F62*AM36))+(IF(AN36="",0,D57*G62*AN36))+(IF(AO36="",0,D57*H62*AO36))+(IF(AP36="",0,D57*I62*AP36))+(IF(AQ36="",0,D57*J62*AQ36))+(IF(AR36="",0,D57*K62*AR36))</f>
        <v>2211487870.4566455</v>
      </c>
      <c r="AT36" s="9">
        <f t="shared" si="10"/>
        <v>-166104183.61543417</v>
      </c>
    </row>
    <row r="37" spans="1:46" x14ac:dyDescent="0.25">
      <c r="A37" t="s">
        <v>27</v>
      </c>
      <c r="B37" t="s">
        <v>32</v>
      </c>
      <c r="C37" t="s">
        <v>60</v>
      </c>
      <c r="D37">
        <v>7196419624.7883663</v>
      </c>
      <c r="E37">
        <v>4994930</v>
      </c>
      <c r="F37">
        <v>0.1029098322523563</v>
      </c>
      <c r="G37">
        <v>2231950</v>
      </c>
      <c r="H37">
        <v>4994930</v>
      </c>
      <c r="I37">
        <v>43.740699999999997</v>
      </c>
      <c r="J37">
        <v>5.8799999999999998E-2</v>
      </c>
      <c r="K37">
        <v>60.6</v>
      </c>
      <c r="L37">
        <v>0</v>
      </c>
      <c r="M37">
        <v>0.71879999999999999</v>
      </c>
      <c r="N37">
        <v>0.15620000000000001</v>
      </c>
      <c r="O37">
        <v>0</v>
      </c>
      <c r="P37">
        <v>7.44</v>
      </c>
      <c r="Q37">
        <v>3.42</v>
      </c>
      <c r="R37" s="7">
        <f>IF(I37="","",IF(I37&gt;I43,0,(I43-I37)))</f>
        <v>0</v>
      </c>
      <c r="S37" s="7">
        <f>IF(J37="","",IF(J37&lt;J43,0,(J37-J43)))</f>
        <v>0</v>
      </c>
      <c r="T37" s="7">
        <f>IF(K37="","",IF(K37&gt;K43,0,(K43-K37)))</f>
        <v>0</v>
      </c>
      <c r="U37" s="7">
        <f>IF(L37="","",IF(L37&lt;L43,0,(L37-L43)))</f>
        <v>0</v>
      </c>
      <c r="V37" s="7">
        <f>IF(M37="","",IF(M37&lt;M43,0,(M37-M43)))</f>
        <v>0.10880000000000001</v>
      </c>
      <c r="W37" s="7">
        <f>IF(N37="","",IF(N37&lt;N43,0,(N37-N43)))</f>
        <v>0</v>
      </c>
      <c r="X37" s="7">
        <f>IF(O37="","",IF(O37&lt;O43,0,(O37-O43)))</f>
        <v>0</v>
      </c>
      <c r="Y37" s="7">
        <f>IF(P37="","",IF(P37&gt;P43,0,(P43-P37)))</f>
        <v>0</v>
      </c>
      <c r="Z37" s="7">
        <f>IF(Q37="","",IF(Q37&lt;Q43,0,(Q37-Q43)))</f>
        <v>0</v>
      </c>
      <c r="AA37" s="7">
        <f t="shared" si="0"/>
        <v>0</v>
      </c>
      <c r="AB37" s="7">
        <f t="shared" si="1"/>
        <v>0</v>
      </c>
      <c r="AC37" s="7">
        <f t="shared" si="2"/>
        <v>0</v>
      </c>
      <c r="AD37" s="7">
        <f t="shared" si="3"/>
        <v>0</v>
      </c>
      <c r="AE37" s="7">
        <f t="shared" si="4"/>
        <v>543448.38400000008</v>
      </c>
      <c r="AF37" s="7">
        <f t="shared" si="5"/>
        <v>0</v>
      </c>
      <c r="AG37" s="7">
        <f t="shared" si="6"/>
        <v>0</v>
      </c>
      <c r="AH37" s="7">
        <f t="shared" si="7"/>
        <v>0</v>
      </c>
      <c r="AI37" s="7">
        <f t="shared" si="8"/>
        <v>0</v>
      </c>
      <c r="AJ37" s="8">
        <f t="shared" ref="AJ37:AR37" si="36">IFERROR(IF(AA37&lt;&gt;"",AA37/AA43,""),0)</f>
        <v>0</v>
      </c>
      <c r="AK37" s="8">
        <f t="shared" si="36"/>
        <v>0</v>
      </c>
      <c r="AL37" s="8">
        <f t="shared" si="36"/>
        <v>0</v>
      </c>
      <c r="AM37" s="8">
        <f t="shared" si="36"/>
        <v>0</v>
      </c>
      <c r="AN37" s="8">
        <f t="shared" si="36"/>
        <v>0.16456972777307877</v>
      </c>
      <c r="AO37" s="8">
        <f t="shared" si="36"/>
        <v>0</v>
      </c>
      <c r="AP37" s="8">
        <f t="shared" si="36"/>
        <v>0</v>
      </c>
      <c r="AQ37" s="8">
        <f t="shared" si="36"/>
        <v>0</v>
      </c>
      <c r="AR37" s="8">
        <f t="shared" si="36"/>
        <v>0</v>
      </c>
      <c r="AS37" s="9">
        <f>(IF(AJ37="",0,D57*C62*AJ37))+(IF(AK37="",0,D57*D62*AK37))+(IF(AL37="",0,D57*E62*AL37))+(IF(AM37="",0,D57*F62*AM37))+(IF(AN37="",0,D57*G62*AN37))+(IF(AO37="",0,D57*H62*AO37))+(IF(AP37="",0,D57*I62*AP37))+(IF(AQ37="",0,D57*J62*AQ37))+(IF(AR37="",0,D57*K62*AR37))</f>
        <v>517871574.27255028</v>
      </c>
      <c r="AT37" s="9">
        <f t="shared" si="10"/>
        <v>-6678548050.5158157</v>
      </c>
    </row>
    <row r="38" spans="1:46" x14ac:dyDescent="0.25">
      <c r="A38" t="s">
        <v>28</v>
      </c>
      <c r="B38" t="s">
        <v>32</v>
      </c>
      <c r="C38" t="s">
        <v>61</v>
      </c>
      <c r="D38">
        <v>4606372455.0869303</v>
      </c>
      <c r="E38">
        <v>3197216</v>
      </c>
      <c r="F38">
        <v>6.5871786438358435E-2</v>
      </c>
      <c r="G38">
        <v>1443525</v>
      </c>
      <c r="H38">
        <v>3197216</v>
      </c>
      <c r="I38">
        <v>55.259300000000003</v>
      </c>
      <c r="J38">
        <v>8.3299999999999999E-2</v>
      </c>
      <c r="K38">
        <v>55.863599999999998</v>
      </c>
      <c r="L38">
        <v>0.25</v>
      </c>
      <c r="M38">
        <v>0.47920000000000001</v>
      </c>
      <c r="N38">
        <v>0.41670000000000001</v>
      </c>
      <c r="O38">
        <v>0.5</v>
      </c>
      <c r="P38">
        <v>9.2100000000000009</v>
      </c>
      <c r="Q38">
        <v>5.79</v>
      </c>
      <c r="R38" s="7">
        <f>IF(I38="","",IF(I38&gt;I43,0,(I43-I38)))</f>
        <v>0</v>
      </c>
      <c r="S38" s="7">
        <f>IF(J38="","",IF(J38&lt;J43,0,(J38-J43)))</f>
        <v>0</v>
      </c>
      <c r="T38" s="7">
        <f>IF(K38="","",IF(K38&gt;K43,0,(K43-K38)))</f>
        <v>0</v>
      </c>
      <c r="U38" s="7">
        <f>IF(L38="","",IF(L38&lt;L43,0,(L38-L43)))</f>
        <v>0</v>
      </c>
      <c r="V38" s="7">
        <f>IF(M38="","",IF(M38&lt;M43,0,(M38-M43)))</f>
        <v>0</v>
      </c>
      <c r="W38" s="7">
        <f>IF(N38="","",IF(N38&lt;N43,0,(N38-N43)))</f>
        <v>0.11670000000000003</v>
      </c>
      <c r="X38" s="7">
        <f>IF(O38="","",IF(O38&lt;O43,0,(O38-O43)))</f>
        <v>0.3</v>
      </c>
      <c r="Y38" s="7">
        <f>IF(P38="","",IF(P38&gt;P43,0,(P43-P38)))</f>
        <v>0</v>
      </c>
      <c r="Z38" s="7">
        <f>IF(Q38="","",IF(Q38&lt;Q43,0,(Q38-Q43)))</f>
        <v>0</v>
      </c>
      <c r="AA38" s="7">
        <f t="shared" si="0"/>
        <v>0</v>
      </c>
      <c r="AB38" s="7">
        <f t="shared" si="1"/>
        <v>0</v>
      </c>
      <c r="AC38" s="7">
        <f t="shared" si="2"/>
        <v>0</v>
      </c>
      <c r="AD38" s="7">
        <f t="shared" si="3"/>
        <v>0</v>
      </c>
      <c r="AE38" s="7">
        <f t="shared" si="4"/>
        <v>0</v>
      </c>
      <c r="AF38" s="7">
        <f t="shared" si="5"/>
        <v>373115.10720000009</v>
      </c>
      <c r="AG38" s="7">
        <f t="shared" si="6"/>
        <v>959164.79999999993</v>
      </c>
      <c r="AH38" s="7">
        <f t="shared" si="7"/>
        <v>0</v>
      </c>
      <c r="AI38" s="7">
        <f t="shared" si="8"/>
        <v>0</v>
      </c>
      <c r="AJ38" s="8">
        <f t="shared" ref="AJ38:AR38" si="37">IFERROR(IF(AA38&lt;&gt;"",AA38/AA43,""),0)</f>
        <v>0</v>
      </c>
      <c r="AK38" s="8">
        <f t="shared" si="37"/>
        <v>0</v>
      </c>
      <c r="AL38" s="8">
        <f t="shared" si="37"/>
        <v>0</v>
      </c>
      <c r="AM38" s="8">
        <f t="shared" si="37"/>
        <v>0</v>
      </c>
      <c r="AN38" s="8">
        <f t="shared" si="37"/>
        <v>0</v>
      </c>
      <c r="AO38" s="8">
        <f t="shared" si="37"/>
        <v>5.8570326704121219E-2</v>
      </c>
      <c r="AP38" s="8">
        <f t="shared" si="37"/>
        <v>0.13281326665951101</v>
      </c>
      <c r="AQ38" s="8">
        <f t="shared" si="37"/>
        <v>0</v>
      </c>
      <c r="AR38" s="8">
        <f t="shared" si="37"/>
        <v>0</v>
      </c>
      <c r="AS38" s="9">
        <f>(IF(AJ38="",0,D57*C62*AJ38))+(IF(AK38="",0,D57*D62*AK38))+(IF(AL38="",0,D57*E62*AL38))+(IF(AM38="",0,D57*F62*AM38))+(IF(AN38="",0,D57*G62*AN38))+(IF(AO38="",0,D57*H62*AO38))+(IF(AP38="",0,D57*I62*AP38))+(IF(AQ38="",0,D57*J62*AQ38))+(IF(AR38="",0,D57*K62*AR38))</f>
        <v>421978947.069574</v>
      </c>
      <c r="AT38" s="9">
        <f t="shared" si="10"/>
        <v>-4184393508.0173564</v>
      </c>
    </row>
    <row r="39" spans="1:46" x14ac:dyDescent="0.25">
      <c r="A39" t="s">
        <v>29</v>
      </c>
      <c r="B39" t="s">
        <v>32</v>
      </c>
      <c r="C39" t="s">
        <v>62</v>
      </c>
      <c r="D39">
        <v>2340322866.5451217</v>
      </c>
      <c r="E39">
        <v>1624384</v>
      </c>
      <c r="F39">
        <v>3.3466952480497539E-2</v>
      </c>
      <c r="G39">
        <v>694468</v>
      </c>
      <c r="H39">
        <v>1624384</v>
      </c>
      <c r="I39">
        <v>24</v>
      </c>
      <c r="J39">
        <v>0</v>
      </c>
      <c r="K39">
        <v>45.75</v>
      </c>
      <c r="M39">
        <v>0.75</v>
      </c>
      <c r="N39">
        <v>0.75</v>
      </c>
      <c r="P39">
        <v>9.7899999999999991</v>
      </c>
      <c r="Q39">
        <v>3.02</v>
      </c>
      <c r="R39" s="7">
        <f>IF(I39="","",IF(I39&gt;I43,0,(I43-I39)))</f>
        <v>6</v>
      </c>
      <c r="S39" s="7">
        <f>IF(J39="","",IF(J39&lt;J43,0,(J39-J43)))</f>
        <v>0</v>
      </c>
      <c r="T39" s="7">
        <f>IF(K39="","",IF(K39&gt;K43,0,(K43-K39)))</f>
        <v>0</v>
      </c>
      <c r="U39" s="7" t="str">
        <f>IF(L39="","",IF(L39&lt;L43,0,(L39-L43)))</f>
        <v/>
      </c>
      <c r="V39" s="7">
        <f>IF(M39="","",IF(M39&lt;M43,0,(M39-M43)))</f>
        <v>0.14000000000000001</v>
      </c>
      <c r="W39" s="7">
        <f>IF(N39="","",IF(N39&lt;N43,0,(N39-N43)))</f>
        <v>0.45</v>
      </c>
      <c r="X39" s="7" t="str">
        <f>IF(O39="","",IF(O39&lt;O43,0,(O39-O43)))</f>
        <v/>
      </c>
      <c r="Y39" s="7">
        <f>IF(P39="","",IF(P39&gt;P43,0,(P43-P39)))</f>
        <v>0</v>
      </c>
      <c r="Z39" s="7">
        <f>IF(Q39="","",IF(Q39&lt;Q43,0,(Q39-Q43)))</f>
        <v>0</v>
      </c>
      <c r="AA39" s="7">
        <f t="shared" si="0"/>
        <v>9746304</v>
      </c>
      <c r="AB39" s="7">
        <f t="shared" si="1"/>
        <v>0</v>
      </c>
      <c r="AC39" s="7">
        <f t="shared" si="2"/>
        <v>0</v>
      </c>
      <c r="AD39" s="7" t="str">
        <f t="shared" si="3"/>
        <v/>
      </c>
      <c r="AE39" s="7">
        <f t="shared" si="4"/>
        <v>227413.76000000001</v>
      </c>
      <c r="AF39" s="7">
        <f t="shared" si="5"/>
        <v>730972.8</v>
      </c>
      <c r="AG39" s="7" t="str">
        <f t="shared" si="6"/>
        <v/>
      </c>
      <c r="AH39" s="7">
        <f t="shared" si="7"/>
        <v>0</v>
      </c>
      <c r="AI39" s="7">
        <f t="shared" si="8"/>
        <v>0</v>
      </c>
      <c r="AJ39" s="8">
        <f t="shared" ref="AJ39:AR39" si="38">IFERROR(IF(AA39&lt;&gt;"",AA39/AA43,""),0)</f>
        <v>0.19373396890354666</v>
      </c>
      <c r="AK39" s="8">
        <f t="shared" si="38"/>
        <v>0</v>
      </c>
      <c r="AL39" s="8">
        <f t="shared" si="38"/>
        <v>0</v>
      </c>
      <c r="AM39" s="8" t="str">
        <f t="shared" si="38"/>
        <v/>
      </c>
      <c r="AN39" s="8">
        <f t="shared" si="38"/>
        <v>6.886655968978328E-2</v>
      </c>
      <c r="AO39" s="8">
        <f t="shared" si="38"/>
        <v>0.11474559695294549</v>
      </c>
      <c r="AP39" s="8" t="str">
        <f t="shared" si="38"/>
        <v/>
      </c>
      <c r="AQ39" s="8">
        <f t="shared" si="38"/>
        <v>0</v>
      </c>
      <c r="AR39" s="8">
        <f t="shared" si="38"/>
        <v>0</v>
      </c>
      <c r="AS39" s="9">
        <f>(IF(AJ39="",0,D57*C62*AJ39))+(IF(AK39="",0,D57*D62*AK39))+(IF(AL39="",0,D57*E62*AL39))+(IF(AM39="",0,D57*F62*AM39))+(IF(AN39="",0,D57*G62*AN39))+(IF(AO39="",0,D57*H62*AO39))+(IF(AP39="",0,D57*I62*AP39))+(IF(AQ39="",0,D57*J62*AQ39))+(IF(AR39="",0,D57*K62*AR39))</f>
        <v>2123277130.9621334</v>
      </c>
      <c r="AT39" s="9">
        <f t="shared" si="10"/>
        <v>-217045735.58298826</v>
      </c>
    </row>
    <row r="40" spans="1:46" x14ac:dyDescent="0.25">
      <c r="A40" t="s">
        <v>30</v>
      </c>
      <c r="B40" t="s">
        <v>32</v>
      </c>
      <c r="C40" t="s">
        <v>63</v>
      </c>
      <c r="D40">
        <v>2543658067.3358502</v>
      </c>
      <c r="E40">
        <v>1765516</v>
      </c>
      <c r="F40">
        <v>3.6374675000220451E-2</v>
      </c>
      <c r="G40">
        <v>859308</v>
      </c>
      <c r="H40">
        <v>1765516</v>
      </c>
      <c r="I40">
        <v>57.909100000000002</v>
      </c>
      <c r="J40">
        <v>6.6699999999999995E-2</v>
      </c>
      <c r="K40">
        <v>57.714300000000001</v>
      </c>
      <c r="L40">
        <v>0</v>
      </c>
      <c r="M40">
        <v>0.375</v>
      </c>
      <c r="N40">
        <v>0.375</v>
      </c>
      <c r="O40">
        <v>0</v>
      </c>
      <c r="P40">
        <v>8.9600000000000009</v>
      </c>
      <c r="Q40">
        <v>3.12</v>
      </c>
      <c r="R40" s="7">
        <f>IF(I40="","",IF(I40&gt;I43,0,(I43-I40)))</f>
        <v>0</v>
      </c>
      <c r="S40" s="7">
        <f>IF(J40="","",IF(J40&lt;J43,0,(J40-J43)))</f>
        <v>0</v>
      </c>
      <c r="T40" s="7">
        <f>IF(K40="","",IF(K40&gt;K43,0,(K43-K40)))</f>
        <v>0</v>
      </c>
      <c r="U40" s="7">
        <f>IF(L40="","",IF(L40&lt;L43,0,(L40-L43)))</f>
        <v>0</v>
      </c>
      <c r="V40" s="7">
        <f>IF(M40="","",IF(M40&lt;M43,0,(M40-M43)))</f>
        <v>0</v>
      </c>
      <c r="W40" s="7">
        <f>IF(N40="","",IF(N40&lt;N43,0,(N40-N43)))</f>
        <v>7.5000000000000011E-2</v>
      </c>
      <c r="X40" s="7">
        <f>IF(O40="","",IF(O40&lt;O43,0,(O40-O43)))</f>
        <v>0</v>
      </c>
      <c r="Y40" s="7">
        <f>IF(P40="","",IF(P40&gt;P43,0,(P43-P40)))</f>
        <v>0</v>
      </c>
      <c r="Z40" s="7">
        <f>IF(Q40="","",IF(Q40&lt;Q43,0,(Q40-Q43)))</f>
        <v>0</v>
      </c>
      <c r="AA40" s="7">
        <f t="shared" si="0"/>
        <v>0</v>
      </c>
      <c r="AB40" s="7">
        <f t="shared" si="1"/>
        <v>0</v>
      </c>
      <c r="AC40" s="7">
        <f t="shared" si="2"/>
        <v>0</v>
      </c>
      <c r="AD40" s="7">
        <f t="shared" si="3"/>
        <v>0</v>
      </c>
      <c r="AE40" s="7">
        <f t="shared" si="4"/>
        <v>0</v>
      </c>
      <c r="AF40" s="7">
        <f t="shared" si="5"/>
        <v>132413.70000000001</v>
      </c>
      <c r="AG40" s="7">
        <f t="shared" si="6"/>
        <v>0</v>
      </c>
      <c r="AH40" s="7">
        <f t="shared" si="7"/>
        <v>0</v>
      </c>
      <c r="AI40" s="7">
        <f t="shared" si="8"/>
        <v>0</v>
      </c>
      <c r="AJ40" s="8">
        <f t="shared" ref="AJ40:AR40" si="39">IFERROR(IF(AA40&lt;&gt;"",AA40/AA43,""),0)</f>
        <v>0</v>
      </c>
      <c r="AK40" s="8">
        <f t="shared" si="39"/>
        <v>0</v>
      </c>
      <c r="AL40" s="8">
        <f t="shared" si="39"/>
        <v>0</v>
      </c>
      <c r="AM40" s="8">
        <f t="shared" si="39"/>
        <v>0</v>
      </c>
      <c r="AN40" s="8">
        <f t="shared" si="39"/>
        <v>0</v>
      </c>
      <c r="AO40" s="8">
        <f t="shared" si="39"/>
        <v>2.0785847368394884E-2</v>
      </c>
      <c r="AP40" s="8">
        <f t="shared" si="39"/>
        <v>0</v>
      </c>
      <c r="AQ40" s="8">
        <f t="shared" si="39"/>
        <v>0</v>
      </c>
      <c r="AR40" s="8">
        <f t="shared" si="39"/>
        <v>0</v>
      </c>
      <c r="AS40" s="9">
        <f>(IF(AJ40="",0,D57*C62*AJ40))+(IF(AK40="",0,D57*D62*AK40))+(IF(AL40="",0,D57*E62*AL40))+(IF(AM40="",0,D57*F62*AM40))+(IF(AN40="",0,D57*G62*AN40))+(IF(AO40="",0,D57*H62*AO40))+(IF(AP40="",0,D57*I62*AP40))+(IF(AQ40="",0,D57*J62*AQ40))+(IF(AR40="",0,D57*K62*AR40))</f>
        <v>50873941.610882036</v>
      </c>
      <c r="AT40" s="9">
        <f t="shared" si="10"/>
        <v>-2492784125.7249684</v>
      </c>
    </row>
    <row r="41" spans="1:46" x14ac:dyDescent="0.25">
      <c r="A41" t="s">
        <v>31</v>
      </c>
      <c r="B41" t="s">
        <v>32</v>
      </c>
      <c r="C41" t="s">
        <v>64</v>
      </c>
      <c r="D41">
        <v>3565236925.9807787</v>
      </c>
      <c r="E41">
        <v>2474579</v>
      </c>
      <c r="F41">
        <v>5.0983399123752222E-2</v>
      </c>
      <c r="G41">
        <v>1124657</v>
      </c>
      <c r="H41">
        <v>2474579</v>
      </c>
      <c r="I41">
        <v>49.945500000000003</v>
      </c>
      <c r="J41">
        <v>0.15</v>
      </c>
      <c r="K41">
        <v>52.324300000000001</v>
      </c>
      <c r="L41">
        <v>0.33329999999999999</v>
      </c>
      <c r="M41">
        <v>0.6825</v>
      </c>
      <c r="N41">
        <v>0.42859999999999998</v>
      </c>
      <c r="O41">
        <v>0.1111</v>
      </c>
      <c r="P41">
        <v>8.09</v>
      </c>
      <c r="Q41">
        <v>6.18</v>
      </c>
      <c r="R41" s="7">
        <f>IF(I41="","",IF(I41&gt;I43,0,(I43-I41)))</f>
        <v>0</v>
      </c>
      <c r="S41" s="7">
        <f>IF(J41="","",IF(J41&lt;J43,0,(J41-J43)))</f>
        <v>0</v>
      </c>
      <c r="T41" s="7">
        <f>IF(K41="","",IF(K41&gt;K43,0,(K43-K41)))</f>
        <v>0</v>
      </c>
      <c r="U41" s="7">
        <f>IF(L41="","",IF(L41&lt;L43,0,(L41-L43)))</f>
        <v>0</v>
      </c>
      <c r="V41" s="7">
        <f>IF(M41="","",IF(M41&lt;M43,0,(M41-M43)))</f>
        <v>7.2500000000000009E-2</v>
      </c>
      <c r="W41" s="7">
        <f>IF(N41="","",IF(N41&lt;N43,0,(N41-N43)))</f>
        <v>0.12859999999999999</v>
      </c>
      <c r="X41" s="7">
        <f>IF(O41="","",IF(O41&lt;O43,0,(O41-O43)))</f>
        <v>0</v>
      </c>
      <c r="Y41" s="7">
        <f>IF(P41="","",IF(P41&gt;P43,0,(P43-P41)))</f>
        <v>0</v>
      </c>
      <c r="Z41" s="7">
        <f>IF(Q41="","",IF(Q41&lt;Q43,0,(Q41-Q43)))</f>
        <v>0</v>
      </c>
      <c r="AA41" s="7">
        <f t="shared" si="0"/>
        <v>0</v>
      </c>
      <c r="AB41" s="7">
        <f t="shared" si="1"/>
        <v>0</v>
      </c>
      <c r="AC41" s="7">
        <f t="shared" si="2"/>
        <v>0</v>
      </c>
      <c r="AD41" s="7">
        <f t="shared" si="3"/>
        <v>0</v>
      </c>
      <c r="AE41" s="7">
        <f t="shared" si="4"/>
        <v>179406.97750000001</v>
      </c>
      <c r="AF41" s="7">
        <f t="shared" si="5"/>
        <v>318230.85939999996</v>
      </c>
      <c r="AG41" s="7">
        <f t="shared" si="6"/>
        <v>0</v>
      </c>
      <c r="AH41" s="7">
        <f t="shared" si="7"/>
        <v>0</v>
      </c>
      <c r="AI41" s="7">
        <f t="shared" si="8"/>
        <v>0</v>
      </c>
      <c r="AJ41" s="8">
        <f t="shared" ref="AJ41:AR41" si="40">IFERROR(IF(AA41&lt;&gt;"",AA41/AA43,""),0)</f>
        <v>0</v>
      </c>
      <c r="AK41" s="8">
        <f t="shared" si="40"/>
        <v>0</v>
      </c>
      <c r="AL41" s="8">
        <f t="shared" si="40"/>
        <v>0</v>
      </c>
      <c r="AM41" s="8">
        <f t="shared" si="40"/>
        <v>0</v>
      </c>
      <c r="AN41" s="8">
        <f t="shared" si="40"/>
        <v>5.4328908350872687E-2</v>
      </c>
      <c r="AO41" s="8">
        <f t="shared" si="40"/>
        <v>4.9954786184522676E-2</v>
      </c>
      <c r="AP41" s="8">
        <f t="shared" si="40"/>
        <v>0</v>
      </c>
      <c r="AQ41" s="8">
        <f t="shared" si="40"/>
        <v>0</v>
      </c>
      <c r="AR41" s="8">
        <f t="shared" si="40"/>
        <v>0</v>
      </c>
      <c r="AS41" s="9">
        <f>(IF(AJ41="",0,D57*C62*AJ41))+(IF(AK41="",0,D57*D62*AK41))+(IF(AL41="",0,D57*E62*AL41))+(IF(AM41="",0,D57*F62*AM41))+(IF(AN41="",0,D57*G62*AN41))+(IF(AO41="",0,D57*H62*AO41))+(IF(AP41="",0,D57*I62*AP41))+(IF(AQ41="",0,D57*J62*AQ41))+(IF(AR41="",0,D57*K62*AR41))</f>
        <v>293229115.90211976</v>
      </c>
      <c r="AT41" s="9">
        <f t="shared" si="10"/>
        <v>-3272007810.0786591</v>
      </c>
    </row>
    <row r="43" spans="1:46" x14ac:dyDescent="0.25">
      <c r="A43" s="10" t="s">
        <v>65</v>
      </c>
      <c r="B43" s="10"/>
      <c r="C43" s="10"/>
      <c r="D43" s="9">
        <f t="array" ref="D43">SUM(D11:D41)</f>
        <v>69929368917.259995</v>
      </c>
      <c r="E43" s="11">
        <f t="array" ref="E43">SUM(E11:E41)</f>
        <v>48536956</v>
      </c>
      <c r="F43" s="12">
        <f t="array" ref="F43">SUM(F11:F41)</f>
        <v>1</v>
      </c>
      <c r="G43" s="11">
        <f t="array" ref="G43">SUM(G11:G41)</f>
        <v>23777298</v>
      </c>
      <c r="H43" s="11">
        <f t="array" ref="H43">SUM(H11:H41)</f>
        <v>48536956</v>
      </c>
      <c r="I43" s="13">
        <v>30</v>
      </c>
      <c r="J43" s="12">
        <v>0.4</v>
      </c>
      <c r="K43" s="13">
        <v>45</v>
      </c>
      <c r="L43" s="12">
        <v>0.4</v>
      </c>
      <c r="M43" s="12">
        <v>0.61</v>
      </c>
      <c r="N43" s="12">
        <v>0.3</v>
      </c>
      <c r="O43" s="12">
        <v>0.2</v>
      </c>
      <c r="P43" s="13">
        <v>7.15</v>
      </c>
      <c r="Q43" s="13">
        <v>8.83</v>
      </c>
      <c r="R43" s="7">
        <f t="shared" ref="R43:AT43" si="41">SUM(R11:R41)</f>
        <v>89.686599999999999</v>
      </c>
      <c r="S43" s="7">
        <f t="shared" si="41"/>
        <v>0</v>
      </c>
      <c r="T43" s="7">
        <f t="shared" si="41"/>
        <v>48.245400000000004</v>
      </c>
      <c r="U43" s="7">
        <f t="shared" si="41"/>
        <v>4.1092999999999993</v>
      </c>
      <c r="V43" s="7">
        <f t="shared" si="41"/>
        <v>2.1289000000000007</v>
      </c>
      <c r="W43" s="7">
        <f t="shared" si="41"/>
        <v>4.3193000000000001</v>
      </c>
      <c r="X43" s="7">
        <f t="shared" si="41"/>
        <v>2.2153</v>
      </c>
      <c r="Y43" s="7">
        <f t="shared" si="41"/>
        <v>38.890000000000008</v>
      </c>
      <c r="Z43" s="7">
        <f t="shared" si="41"/>
        <v>271.03000000000003</v>
      </c>
      <c r="AA43" s="7">
        <f t="shared" si="41"/>
        <v>50307667.030000001</v>
      </c>
      <c r="AB43" s="7">
        <f t="shared" si="41"/>
        <v>0</v>
      </c>
      <c r="AC43" s="7">
        <f t="shared" si="41"/>
        <v>39288530.954800002</v>
      </c>
      <c r="AD43" s="7">
        <f t="shared" si="41"/>
        <v>7156831.6328999996</v>
      </c>
      <c r="AE43" s="7">
        <f t="shared" si="41"/>
        <v>3302237.8499000007</v>
      </c>
      <c r="AF43" s="7">
        <f t="shared" si="41"/>
        <v>6370377.7697000001</v>
      </c>
      <c r="AG43" s="7">
        <f t="shared" si="41"/>
        <v>7221905.0410000002</v>
      </c>
      <c r="AH43" s="7">
        <f t="shared" si="41"/>
        <v>23815464.090000007</v>
      </c>
      <c r="AI43" s="7">
        <f t="shared" si="41"/>
        <v>112539478.86</v>
      </c>
      <c r="AJ43" s="8">
        <f t="shared" si="41"/>
        <v>1</v>
      </c>
      <c r="AK43" s="8">
        <f t="shared" si="41"/>
        <v>0</v>
      </c>
      <c r="AL43" s="8">
        <f t="shared" si="41"/>
        <v>1</v>
      </c>
      <c r="AM43" s="8">
        <f t="shared" si="41"/>
        <v>0.99999999999999989</v>
      </c>
      <c r="AN43" s="8">
        <f t="shared" si="41"/>
        <v>0.99999999999999978</v>
      </c>
      <c r="AO43" s="8">
        <f t="shared" si="41"/>
        <v>1</v>
      </c>
      <c r="AP43" s="8">
        <f t="shared" si="41"/>
        <v>1</v>
      </c>
      <c r="AQ43" s="8">
        <f t="shared" si="41"/>
        <v>1</v>
      </c>
      <c r="AR43" s="8">
        <f t="shared" si="41"/>
        <v>1</v>
      </c>
      <c r="AS43" s="9">
        <f t="shared" si="41"/>
        <v>55943495133.807991</v>
      </c>
      <c r="AT43" s="9">
        <f t="shared" si="41"/>
        <v>-13985873783.452002</v>
      </c>
    </row>
    <row r="45" spans="1:46" x14ac:dyDescent="0.25">
      <c r="A45" s="22" t="s">
        <v>164</v>
      </c>
      <c r="B45" s="23"/>
      <c r="C45" s="23"/>
      <c r="D45" s="23"/>
      <c r="E45" s="23"/>
      <c r="F45" s="23"/>
      <c r="G45" s="23"/>
      <c r="H45" s="24"/>
      <c r="I45" s="13">
        <v>41.07821229050279</v>
      </c>
      <c r="J45" s="12">
        <v>0.16968011126564672</v>
      </c>
      <c r="K45" s="13">
        <v>57.878103837471784</v>
      </c>
      <c r="L45" s="12">
        <v>0.59375</v>
      </c>
      <c r="M45" s="12">
        <v>0.60025706940874035</v>
      </c>
      <c r="N45" s="12">
        <v>0.42159383033419023</v>
      </c>
      <c r="O45" s="12">
        <v>0.3125</v>
      </c>
      <c r="P45" s="13">
        <v>7.15</v>
      </c>
      <c r="Q45" s="13">
        <v>8.83</v>
      </c>
    </row>
    <row r="46" spans="1:46" x14ac:dyDescent="0.25">
      <c r="C46" t="s">
        <v>69</v>
      </c>
    </row>
    <row r="47" spans="1:46" x14ac:dyDescent="0.25">
      <c r="B47" t="s">
        <v>66</v>
      </c>
      <c r="C47" s="14" t="s">
        <v>70</v>
      </c>
      <c r="D47" s="13">
        <f>I43</f>
        <v>30</v>
      </c>
    </row>
    <row r="48" spans="1:46" x14ac:dyDescent="0.25">
      <c r="B48" t="s">
        <v>66</v>
      </c>
      <c r="C48" s="14" t="s">
        <v>71</v>
      </c>
      <c r="D48" s="12">
        <f>J43</f>
        <v>0.4</v>
      </c>
    </row>
    <row r="49" spans="2:11" x14ac:dyDescent="0.25">
      <c r="B49" t="s">
        <v>66</v>
      </c>
      <c r="C49" s="14" t="s">
        <v>73</v>
      </c>
      <c r="D49" s="13">
        <f>L43</f>
        <v>0.4</v>
      </c>
    </row>
    <row r="50" spans="2:11" x14ac:dyDescent="0.25">
      <c r="B50" t="s">
        <v>66</v>
      </c>
      <c r="C50" s="14" t="s">
        <v>74</v>
      </c>
      <c r="D50" s="12">
        <f>M43</f>
        <v>0.61</v>
      </c>
    </row>
    <row r="51" spans="2:11" x14ac:dyDescent="0.25">
      <c r="B51" t="s">
        <v>66</v>
      </c>
      <c r="C51" s="14" t="s">
        <v>75</v>
      </c>
      <c r="D51" s="12">
        <f>N43</f>
        <v>0.3</v>
      </c>
    </row>
    <row r="52" spans="2:11" x14ac:dyDescent="0.25">
      <c r="B52" t="s">
        <v>66</v>
      </c>
      <c r="C52" s="14" t="s">
        <v>76</v>
      </c>
      <c r="D52" s="12">
        <f>O43</f>
        <v>0.2</v>
      </c>
    </row>
    <row r="53" spans="2:11" x14ac:dyDescent="0.25">
      <c r="B53" t="s">
        <v>66</v>
      </c>
      <c r="C53" s="14" t="s">
        <v>77</v>
      </c>
      <c r="D53" s="12">
        <f>P43</f>
        <v>7.15</v>
      </c>
    </row>
    <row r="54" spans="2:11" x14ac:dyDescent="0.25">
      <c r="B54" t="s">
        <v>66</v>
      </c>
      <c r="C54" s="14" t="s">
        <v>78</v>
      </c>
      <c r="D54" s="13">
        <f>Q43</f>
        <v>8.83</v>
      </c>
    </row>
    <row r="55" spans="2:11" x14ac:dyDescent="0.25">
      <c r="B55" t="s">
        <v>66</v>
      </c>
      <c r="C55" s="14" t="s">
        <v>79</v>
      </c>
      <c r="D55" s="13">
        <f>R43</f>
        <v>89.686599999999999</v>
      </c>
    </row>
    <row r="57" spans="2:11" x14ac:dyDescent="0.25">
      <c r="B57" t="s">
        <v>67</v>
      </c>
      <c r="C57" s="14" t="s">
        <v>80</v>
      </c>
      <c r="D57" s="9">
        <f>D43</f>
        <v>69929368917.259995</v>
      </c>
    </row>
    <row r="60" spans="2:11" x14ac:dyDescent="0.25">
      <c r="C60" t="s">
        <v>99</v>
      </c>
    </row>
    <row r="61" spans="2:11" ht="45" customHeight="1" x14ac:dyDescent="0.25">
      <c r="C61" s="14" t="s">
        <v>70</v>
      </c>
      <c r="D61" s="14" t="s">
        <v>71</v>
      </c>
      <c r="E61" s="14" t="s">
        <v>73</v>
      </c>
      <c r="F61" s="14" t="s">
        <v>74</v>
      </c>
      <c r="G61" s="14" t="s">
        <v>75</v>
      </c>
      <c r="H61" s="14" t="s">
        <v>76</v>
      </c>
      <c r="I61" s="14" t="s">
        <v>77</v>
      </c>
      <c r="J61" s="14" t="s">
        <v>78</v>
      </c>
      <c r="K61" s="14" t="s">
        <v>79</v>
      </c>
    </row>
    <row r="62" spans="2:11" x14ac:dyDescent="0.25">
      <c r="B62" t="s">
        <v>68</v>
      </c>
      <c r="C62" s="13">
        <v>0.12</v>
      </c>
      <c r="D62" s="13">
        <v>0.2</v>
      </c>
      <c r="E62" s="13">
        <v>0.12</v>
      </c>
      <c r="F62" s="13">
        <v>0.15</v>
      </c>
      <c r="G62" s="13">
        <v>4.4999999999999998E-2</v>
      </c>
      <c r="H62" s="13">
        <v>3.5000000000000003E-2</v>
      </c>
      <c r="I62" s="13">
        <v>0.03</v>
      </c>
      <c r="J62" s="13">
        <v>0.05</v>
      </c>
      <c r="K62" s="13">
        <v>0.25</v>
      </c>
    </row>
  </sheetData>
  <mergeCells count="1">
    <mergeCell ref="A45:H45"/>
  </mergeCells>
  <conditionalFormatting sqref="A10:C41">
    <cfRule type="notContainsText" dxfId="71" priority="27" operator="notContains" text="NB">
      <formula>ISERROR(SEARCH("NB",A10))</formula>
    </cfRule>
  </conditionalFormatting>
  <conditionalFormatting sqref="D10:D41">
    <cfRule type="cellIs" dxfId="70" priority="28" operator="notEqual">
      <formula>-9999999999999990</formula>
    </cfRule>
  </conditionalFormatting>
  <conditionalFormatting sqref="E10:E41">
    <cfRule type="cellIs" dxfId="69" priority="29" operator="notEqual">
      <formula>-9999999999999990</formula>
    </cfRule>
  </conditionalFormatting>
  <conditionalFormatting sqref="F10:F41">
    <cfRule type="cellIs" dxfId="68" priority="30" operator="notEqual">
      <formula>-9999999999999990</formula>
    </cfRule>
  </conditionalFormatting>
  <conditionalFormatting sqref="G10:H41">
    <cfRule type="cellIs" dxfId="67" priority="31" operator="notEqual">
      <formula>-9999999999999990</formula>
    </cfRule>
  </conditionalFormatting>
  <conditionalFormatting sqref="I10:I41 K10:K41 P10:Q41">
    <cfRule type="cellIs" dxfId="66" priority="11" operator="notEqual">
      <formula>-9999999999999990</formula>
    </cfRule>
  </conditionalFormatting>
  <conditionalFormatting sqref="J10:J41 L10:O41">
    <cfRule type="cellIs" dxfId="65" priority="12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DC57A28A-421B-4CE1-A1DD-587CC31082C4}">
            <x14:iconSet iconSet="3Symbols2" custom="1">
              <x14:cfvo type="percent">
                <xm:f>0</xm:f>
              </x14:cfvo>
              <x14:cfvo type="num" gte="0">
                <xm:f>$I$43</xm:f>
              </x14:cfvo>
              <x14:cfvo type="num" gte="0">
                <xm:f>$I$43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I11:I43</xm:sqref>
        </x14:conditionalFormatting>
        <x14:conditionalFormatting xmlns:xm="http://schemas.microsoft.com/office/excel/2006/main">
          <x14:cfRule type="iconSet" priority="10" id="{BB0D7F1B-C262-4938-92C1-56274D0FBA94}">
            <x14:iconSet iconSet="3Symbols2" custom="1">
              <x14:cfvo type="percent">
                <xm:f>0</xm:f>
              </x14:cfvo>
              <x14:cfvo type="num" gte="0">
                <xm:f>$I$43</xm:f>
              </x14:cfvo>
              <x14:cfvo type="num" gte="0">
                <xm:f>$I$43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I45</xm:sqref>
        </x14:conditionalFormatting>
        <x14:conditionalFormatting xmlns:xm="http://schemas.microsoft.com/office/excel/2006/main">
          <x14:cfRule type="iconSet" priority="14" id="{62C46776-A0BE-4320-9514-45DEBC5FBA5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9" id="{5886AA4F-E399-449B-BEDC-459CB057300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J45</xm:sqref>
        </x14:conditionalFormatting>
        <x14:conditionalFormatting xmlns:xm="http://schemas.microsoft.com/office/excel/2006/main">
          <x14:cfRule type="iconSet" priority="15" id="{CDCDB484-1727-494A-B018-F77529B7CC60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K11:K43</xm:sqref>
        </x14:conditionalFormatting>
        <x14:conditionalFormatting xmlns:xm="http://schemas.microsoft.com/office/excel/2006/main">
          <x14:cfRule type="iconSet" priority="8" id="{727AD147-2E12-45E9-A92A-558F0289DCF6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K45</xm:sqref>
        </x14:conditionalFormatting>
        <x14:conditionalFormatting xmlns:xm="http://schemas.microsoft.com/office/excel/2006/main">
          <x14:cfRule type="iconSet" priority="16" id="{811F209F-3FF0-4E85-B221-B57BEEB61AD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7" id="{3E1B418F-0324-4082-83A2-1DCFFD3ABA9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L45</xm:sqref>
        </x14:conditionalFormatting>
        <x14:conditionalFormatting xmlns:xm="http://schemas.microsoft.com/office/excel/2006/main">
          <x14:cfRule type="iconSet" priority="17" id="{74566026-6F34-40BA-8534-E4960C964F8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M11:M43</xm:sqref>
        </x14:conditionalFormatting>
        <x14:conditionalFormatting xmlns:xm="http://schemas.microsoft.com/office/excel/2006/main">
          <x14:cfRule type="iconSet" priority="6" id="{87B11752-06D8-4BE2-8448-4A377335096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M45</xm:sqref>
        </x14:conditionalFormatting>
        <x14:conditionalFormatting xmlns:xm="http://schemas.microsoft.com/office/excel/2006/main">
          <x14:cfRule type="iconSet" priority="18" id="{55B1AD97-DB9E-44E9-944F-CA8BB3EA7D0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5" id="{0F02D9F6-4CB3-44A9-922D-845C2A698F5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N45</xm:sqref>
        </x14:conditionalFormatting>
        <x14:conditionalFormatting xmlns:xm="http://schemas.microsoft.com/office/excel/2006/main">
          <x14:cfRule type="iconSet" priority="19" id="{B75874FF-2074-414C-A4E4-D47F027A96BE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4" id="{510FB31B-8F52-4162-86A6-DAB70C52D34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O45</xm:sqref>
        </x14:conditionalFormatting>
        <x14:conditionalFormatting xmlns:xm="http://schemas.microsoft.com/office/excel/2006/main">
          <x14:cfRule type="iconSet" priority="20" id="{72F39EF4-702F-4302-B566-C6FD1ACF475F}">
            <x14:iconSet iconSet="3Symbols2" custom="1">
              <x14:cfvo type="percent">
                <xm:f>0</xm:f>
              </x14:cfvo>
              <x14:cfvo type="num" gte="0">
                <xm:f>$P$43</xm:f>
              </x14:cfvo>
              <x14:cfvo type="num" gte="0">
                <xm:f>$P$43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P11:P43</xm:sqref>
        </x14:conditionalFormatting>
        <x14:conditionalFormatting xmlns:xm="http://schemas.microsoft.com/office/excel/2006/main">
          <x14:cfRule type="iconSet" priority="3" id="{63548E32-ABCB-4582-ADBD-FB94D3CD6D54}">
            <x14:iconSet iconSet="3Symbols2" custom="1">
              <x14:cfvo type="percent">
                <xm:f>0</xm:f>
              </x14:cfvo>
              <x14:cfvo type="num" gte="0">
                <xm:f>$P$43</xm:f>
              </x14:cfvo>
              <x14:cfvo type="num" gte="0">
                <xm:f>$P$43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P45</xm:sqref>
        </x14:conditionalFormatting>
        <x14:conditionalFormatting xmlns:xm="http://schemas.microsoft.com/office/excel/2006/main">
          <x14:cfRule type="iconSet" priority="21" id="{8A9CD156-D229-4A01-BDD3-91546537C0C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$Q$43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Q11:Q43</xm:sqref>
        </x14:conditionalFormatting>
        <x14:conditionalFormatting xmlns:xm="http://schemas.microsoft.com/office/excel/2006/main">
          <x14:cfRule type="iconSet" priority="1" id="{ABA88F8F-34A0-4C1B-8A81-9EF090ED95F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$Q$43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Q45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8:AX63"/>
  <sheetViews>
    <sheetView topLeftCell="A44" workbookViewId="0">
      <selection activeCell="A45" sqref="A45:H45"/>
    </sheetView>
  </sheetViews>
  <sheetFormatPr baseColWidth="10" defaultColWidth="8.710937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6" width="18.28515625" customWidth="1"/>
    <col min="47" max="49" width="24" customWidth="1"/>
    <col min="50" max="50" width="18.28515625" customWidth="1"/>
  </cols>
  <sheetData>
    <row r="8" spans="1:50" ht="21" customHeight="1" x14ac:dyDescent="0.35">
      <c r="A8" s="1" t="s">
        <v>147</v>
      </c>
    </row>
    <row r="9" spans="1:50" ht="21" customHeight="1" x14ac:dyDescent="0.35">
      <c r="A9" s="1" t="s">
        <v>98</v>
      </c>
    </row>
    <row r="10" spans="1:50" ht="75.95" customHeight="1" x14ac:dyDescent="0.25">
      <c r="A10" s="2" t="s">
        <v>0</v>
      </c>
      <c r="B10" s="2" t="s">
        <v>82</v>
      </c>
      <c r="C10" s="2" t="s">
        <v>83</v>
      </c>
      <c r="D10" s="3" t="s">
        <v>84</v>
      </c>
      <c r="E10" s="3" t="s">
        <v>145</v>
      </c>
      <c r="F10" s="3" t="s">
        <v>100</v>
      </c>
      <c r="G10" s="3" t="s">
        <v>101</v>
      </c>
      <c r="H10" s="3" t="s">
        <v>87</v>
      </c>
      <c r="I10" s="3" t="s">
        <v>88</v>
      </c>
      <c r="J10" s="3" t="s">
        <v>89</v>
      </c>
      <c r="K10" s="3" t="s">
        <v>73</v>
      </c>
      <c r="L10" s="3" t="s">
        <v>74</v>
      </c>
      <c r="M10" s="3" t="s">
        <v>103</v>
      </c>
      <c r="N10" s="3" t="s">
        <v>104</v>
      </c>
      <c r="O10" s="3" t="s">
        <v>76</v>
      </c>
      <c r="P10" s="3" t="s">
        <v>92</v>
      </c>
      <c r="Q10" s="3" t="s">
        <v>105</v>
      </c>
      <c r="R10" s="3" t="s">
        <v>79</v>
      </c>
      <c r="S10" s="4" t="s">
        <v>93</v>
      </c>
      <c r="T10" s="4" t="s">
        <v>93</v>
      </c>
      <c r="U10" s="4" t="s">
        <v>93</v>
      </c>
      <c r="V10" s="4" t="s">
        <v>93</v>
      </c>
      <c r="W10" s="4" t="s">
        <v>93</v>
      </c>
      <c r="X10" s="4" t="s">
        <v>93</v>
      </c>
      <c r="Y10" s="4" t="s">
        <v>93</v>
      </c>
      <c r="Z10" s="4" t="s">
        <v>93</v>
      </c>
      <c r="AA10" s="4" t="s">
        <v>93</v>
      </c>
      <c r="AB10" s="4" t="s">
        <v>93</v>
      </c>
      <c r="AC10" s="5" t="s">
        <v>94</v>
      </c>
      <c r="AD10" s="5" t="s">
        <v>94</v>
      </c>
      <c r="AE10" s="5" t="s">
        <v>94</v>
      </c>
      <c r="AF10" s="5" t="s">
        <v>94</v>
      </c>
      <c r="AG10" s="5" t="s">
        <v>94</v>
      </c>
      <c r="AH10" s="5" t="s">
        <v>94</v>
      </c>
      <c r="AI10" s="5" t="s">
        <v>94</v>
      </c>
      <c r="AJ10" s="5" t="s">
        <v>94</v>
      </c>
      <c r="AK10" s="5" t="s">
        <v>94</v>
      </c>
      <c r="AL10" s="5" t="s">
        <v>94</v>
      </c>
      <c r="AM10" s="6" t="s">
        <v>95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95</v>
      </c>
      <c r="AS10" s="6" t="s">
        <v>95</v>
      </c>
      <c r="AT10" s="6" t="s">
        <v>95</v>
      </c>
      <c r="AU10" s="6" t="s">
        <v>95</v>
      </c>
      <c r="AV10" s="6" t="s">
        <v>95</v>
      </c>
      <c r="AW10" s="3" t="s">
        <v>96</v>
      </c>
      <c r="AX10" s="3" t="s">
        <v>97</v>
      </c>
    </row>
    <row r="11" spans="1:50" x14ac:dyDescent="0.25">
      <c r="A11" t="s">
        <v>1</v>
      </c>
      <c r="B11" t="s">
        <v>32</v>
      </c>
      <c r="C11" t="s">
        <v>34</v>
      </c>
      <c r="D11">
        <v>72021564.933643207</v>
      </c>
      <c r="E11">
        <v>235352</v>
      </c>
      <c r="F11">
        <v>4.8489237767609487E-3</v>
      </c>
      <c r="G11">
        <v>95054</v>
      </c>
      <c r="H11">
        <v>235352</v>
      </c>
      <c r="I11">
        <v>76</v>
      </c>
      <c r="J11">
        <v>0</v>
      </c>
      <c r="O11">
        <v>0</v>
      </c>
      <c r="Q11">
        <v>4.21</v>
      </c>
      <c r="R11">
        <v>2.97</v>
      </c>
      <c r="S11" s="7">
        <f>IF(I11="","",IF(I11&gt;I43,0,(I43-I11)))</f>
        <v>0</v>
      </c>
      <c r="T11" s="7">
        <f>IF(J11="","",IF(J11&lt;J43,0,(J11-J43)))</f>
        <v>0</v>
      </c>
      <c r="U11" s="7" t="str">
        <f>IF(K11="","",IF(K11&gt;K43,0,(K43-K11)))</f>
        <v/>
      </c>
      <c r="V11" s="7" t="str">
        <f>IF(L11="","",IF(L11&lt;L43,0,(L11-L43)))</f>
        <v/>
      </c>
      <c r="W11" s="7" t="str">
        <f>IF(M11="","",IF(M11&gt;M43,0,(M43-M11)))</f>
        <v/>
      </c>
      <c r="X11" s="7" t="str">
        <f>IF(N11="","",IF(N11&lt;N43,0,(N11-N43)))</f>
        <v/>
      </c>
      <c r="Y11" s="7">
        <f>IF(O11="","",IF(O11&lt;O43,0,(O11-O43)))</f>
        <v>0</v>
      </c>
      <c r="Z11" s="7" t="str">
        <f>IF(P11="","",IF(P11&lt;P43,0,(P11-P43)))</f>
        <v/>
      </c>
      <c r="AA11" s="7">
        <f>IF(Q11="","",IF(Q11&gt;Q43,0,(Q43-Q11)))</f>
        <v>5.87</v>
      </c>
      <c r="AB11" s="7">
        <f>IF(R11="","",IF(R11&lt;R43,0,(R11-R43)))</f>
        <v>0</v>
      </c>
      <c r="AC11" s="7">
        <f t="shared" ref="AC11:AC41" si="0">IF(I11&lt;&gt;"",E11*S11,"")</f>
        <v>0</v>
      </c>
      <c r="AD11" s="7">
        <f t="shared" ref="AD11:AD41" si="1">IF(J11&lt;&gt;"",E11*T11,"")</f>
        <v>0</v>
      </c>
      <c r="AE11" s="7" t="str">
        <f t="shared" ref="AE11:AE41" si="2">IF(K11&lt;&gt;"",E11*U11,"")</f>
        <v/>
      </c>
      <c r="AF11" s="7" t="str">
        <f t="shared" ref="AF11:AF41" si="3">IF(L11&lt;&gt;"",E11*V11,"")</f>
        <v/>
      </c>
      <c r="AG11" s="7" t="str">
        <f t="shared" ref="AG11:AG41" si="4">IF(M11&lt;&gt;"",E11*W11,"")</f>
        <v/>
      </c>
      <c r="AH11" s="7" t="str">
        <f t="shared" ref="AH11:AH41" si="5">IF(N11&lt;&gt;"",E11*X11,"")</f>
        <v/>
      </c>
      <c r="AI11" s="7">
        <f t="shared" ref="AI11:AI41" si="6">IF(O11&lt;&gt;"",E11*Y11,"")</f>
        <v>0</v>
      </c>
      <c r="AJ11" s="7" t="str">
        <f t="shared" ref="AJ11:AJ41" si="7">IF(P11&lt;&gt;"",E11*Z11,"")</f>
        <v/>
      </c>
      <c r="AK11" s="7">
        <f t="shared" ref="AK11:AK41" si="8">IF(Q11&lt;&gt;"",G11*AA11,"")</f>
        <v>557966.98</v>
      </c>
      <c r="AL11" s="7">
        <f t="shared" ref="AL11:AL41" si="9">IF(R11&lt;&gt;"",H11*AB11,"")</f>
        <v>0</v>
      </c>
      <c r="AM11" s="8">
        <f t="shared" ref="AM11:AV11" si="10">IFERROR(IF(AC11&lt;&gt;"",AC11/AC43,""),0)</f>
        <v>0</v>
      </c>
      <c r="AN11" s="8">
        <f t="shared" si="10"/>
        <v>0</v>
      </c>
      <c r="AO11" s="8" t="str">
        <f t="shared" si="10"/>
        <v/>
      </c>
      <c r="AP11" s="8" t="str">
        <f t="shared" si="10"/>
        <v/>
      </c>
      <c r="AQ11" s="8" t="str">
        <f t="shared" si="10"/>
        <v/>
      </c>
      <c r="AR11" s="8" t="str">
        <f t="shared" si="10"/>
        <v/>
      </c>
      <c r="AS11" s="8">
        <f t="shared" si="10"/>
        <v>0</v>
      </c>
      <c r="AT11" s="8" t="str">
        <f t="shared" si="10"/>
        <v/>
      </c>
      <c r="AU11" s="8">
        <f t="shared" si="10"/>
        <v>1.674829477185958E-2</v>
      </c>
      <c r="AV11" s="8">
        <f t="shared" si="10"/>
        <v>0</v>
      </c>
      <c r="AW11" s="9">
        <f>(IF(AM11="",0,D58*C63*AM11))+(IF(AN11="",0,D58*D63*AN11))+(IF(AO11="",0,D58*E63*AO11))+(IF(AP11="",0,D58*F63*AP11))+(IF(AQ11="",0,D58*G63*AQ11))+(IF(AR11="",0,D58*H63*AR11))+(IF(AS11="",0,D58*I63*AS11))+(IF(AT11="",0,D58*J63*AT11))+(IF(AU11="",0,D58*K63*AU11))+(IF(AV11="",0,D58*L63*AV11))</f>
        <v>12438207.476268493</v>
      </c>
      <c r="AX11" s="9">
        <f t="shared" ref="AX11:AX41" si="11">(AW11-D11)</f>
        <v>-59583357.457374714</v>
      </c>
    </row>
    <row r="12" spans="1:50" x14ac:dyDescent="0.25">
      <c r="A12" t="s">
        <v>2</v>
      </c>
      <c r="B12" t="s">
        <v>32</v>
      </c>
      <c r="C12" t="s">
        <v>35</v>
      </c>
      <c r="D12">
        <v>71445030.090790868</v>
      </c>
      <c r="E12">
        <v>233468</v>
      </c>
      <c r="F12">
        <v>4.8101079927632875E-3</v>
      </c>
      <c r="G12">
        <v>104760</v>
      </c>
      <c r="H12">
        <v>233468</v>
      </c>
      <c r="I12">
        <v>8</v>
      </c>
      <c r="J12">
        <v>0.33329999999999999</v>
      </c>
      <c r="K12">
        <v>56.5</v>
      </c>
      <c r="L12">
        <v>0.4</v>
      </c>
      <c r="M12">
        <v>11.7857</v>
      </c>
      <c r="N12">
        <v>0.5</v>
      </c>
      <c r="O12">
        <v>0.1111</v>
      </c>
      <c r="P12">
        <v>0</v>
      </c>
      <c r="Q12">
        <v>13.36</v>
      </c>
      <c r="R12">
        <v>23.56</v>
      </c>
      <c r="S12" s="7">
        <f>IF(I12="","",IF(I12&gt;I43,0,(I43-I12)))</f>
        <v>22</v>
      </c>
      <c r="T12" s="7">
        <f>IF(J12="","",IF(J12&lt;J43,0,(J12-J43)))</f>
        <v>3.2999999999999696E-3</v>
      </c>
      <c r="U12" s="7">
        <f>IF(K12="","",IF(K12&gt;K43,0,(K43-K12)))</f>
        <v>0</v>
      </c>
      <c r="V12" s="7">
        <f>IF(L12="","",IF(L12&lt;L43,0,(L12-L43)))</f>
        <v>0</v>
      </c>
      <c r="W12" s="7">
        <f>IF(M12="","",IF(M12&gt;M43,0,(M43-M12)))</f>
        <v>0.21429999999999971</v>
      </c>
      <c r="X12" s="7">
        <f>IF(N12="","",IF(N12&lt;N43,0,(N12-N43)))</f>
        <v>0</v>
      </c>
      <c r="Y12" s="7">
        <f>IF(O12="","",IF(O12&lt;O43,0,(O12-O43)))</f>
        <v>0</v>
      </c>
      <c r="Z12" s="7">
        <f>IF(P12="","",IF(P12&lt;P43,0,(P12-P43)))</f>
        <v>0</v>
      </c>
      <c r="AA12" s="7">
        <f>IF(Q12="","",IF(Q12&gt;Q43,0,(Q43-Q12)))</f>
        <v>0</v>
      </c>
      <c r="AB12" s="7">
        <f>IF(R12="","",IF(R12&lt;R43,0,(R12-R43)))</f>
        <v>0</v>
      </c>
      <c r="AC12" s="7">
        <f t="shared" si="0"/>
        <v>5136296</v>
      </c>
      <c r="AD12" s="7">
        <f t="shared" si="1"/>
        <v>770.44439999999292</v>
      </c>
      <c r="AE12" s="7">
        <f t="shared" si="2"/>
        <v>0</v>
      </c>
      <c r="AF12" s="7">
        <f t="shared" si="3"/>
        <v>0</v>
      </c>
      <c r="AG12" s="7">
        <f t="shared" si="4"/>
        <v>50032.192399999934</v>
      </c>
      <c r="AH12" s="7">
        <f t="shared" si="5"/>
        <v>0</v>
      </c>
      <c r="AI12" s="7">
        <f t="shared" si="6"/>
        <v>0</v>
      </c>
      <c r="AJ12" s="7">
        <f t="shared" si="7"/>
        <v>0</v>
      </c>
      <c r="AK12" s="7">
        <f t="shared" si="8"/>
        <v>0</v>
      </c>
      <c r="AL12" s="7">
        <f t="shared" si="9"/>
        <v>0</v>
      </c>
      <c r="AM12" s="8">
        <f t="shared" ref="AM12:AV12" si="12">IFERROR(IF(AC12&lt;&gt;"",AC12/AC43,""),0)</f>
        <v>1.9962905620756595E-2</v>
      </c>
      <c r="AN12" s="8">
        <f t="shared" si="12"/>
        <v>7.5559503606317507E-3</v>
      </c>
      <c r="AO12" s="8">
        <f t="shared" si="12"/>
        <v>0</v>
      </c>
      <c r="AP12" s="8">
        <f t="shared" si="12"/>
        <v>0</v>
      </c>
      <c r="AQ12" s="8">
        <f t="shared" si="12"/>
        <v>3.8700677797415001E-4</v>
      </c>
      <c r="AR12" s="8">
        <f t="shared" si="12"/>
        <v>0</v>
      </c>
      <c r="AS12" s="8">
        <f t="shared" si="12"/>
        <v>0</v>
      </c>
      <c r="AT12" s="8">
        <f t="shared" si="12"/>
        <v>0</v>
      </c>
      <c r="AU12" s="8">
        <f t="shared" si="12"/>
        <v>0</v>
      </c>
      <c r="AV12" s="8">
        <f t="shared" si="12"/>
        <v>0</v>
      </c>
      <c r="AW12" s="9">
        <f>(IF(AM12="",0,D58*C63*AM12))+(IF(AN12="",0,D58*D63*AN12))+(IF(AO12="",0,D58*E63*AO12))+(IF(AP12="",0,D58*F63*AP12))+(IF(AQ12="",0,D58*G63*AQ12))+(IF(AR12="",0,D58*H63*AR12))+(IF(AS12="",0,D58*I63*AS12))+(IF(AT12="",0,D58*J63*AT12))+(IF(AU12="",0,D58*K63*AU12))+(IF(AV12="",0,D58*L63*AV12))</f>
        <v>58285864.833204359</v>
      </c>
      <c r="AX12" s="9">
        <f t="shared" si="11"/>
        <v>-13159165.257586509</v>
      </c>
    </row>
    <row r="13" spans="1:50" x14ac:dyDescent="0.25">
      <c r="A13" t="s">
        <v>3</v>
      </c>
      <c r="B13" t="s">
        <v>32</v>
      </c>
      <c r="C13" t="s">
        <v>36</v>
      </c>
      <c r="D13">
        <v>449995543.38649207</v>
      </c>
      <c r="E13">
        <v>1470495</v>
      </c>
      <c r="F13">
        <v>3.0296399304480488E-2</v>
      </c>
      <c r="G13">
        <v>607175</v>
      </c>
      <c r="H13">
        <v>1470495</v>
      </c>
      <c r="I13">
        <v>45.8</v>
      </c>
      <c r="J13">
        <v>0.1</v>
      </c>
      <c r="K13">
        <v>64.150000000000006</v>
      </c>
      <c r="L13">
        <v>0.47060000000000002</v>
      </c>
      <c r="M13">
        <v>10.3673</v>
      </c>
      <c r="N13">
        <v>0.5</v>
      </c>
      <c r="O13">
        <v>0.2432</v>
      </c>
      <c r="P13">
        <v>0</v>
      </c>
      <c r="Q13">
        <v>9.06</v>
      </c>
      <c r="R13">
        <v>7.82</v>
      </c>
      <c r="S13" s="7">
        <f>IF(I13="","",IF(I13&gt;I43,0,(I43-I13)))</f>
        <v>0</v>
      </c>
      <c r="T13" s="7">
        <f>IF(J13="","",IF(J13&lt;J43,0,(J13-J43)))</f>
        <v>0</v>
      </c>
      <c r="U13" s="7">
        <f>IF(K13="","",IF(K13&gt;K43,0,(K43-K13)))</f>
        <v>0</v>
      </c>
      <c r="V13" s="7">
        <f>IF(L13="","",IF(L13&lt;L43,0,(L13-L43)))</f>
        <v>0</v>
      </c>
      <c r="W13" s="7">
        <f>IF(M13="","",IF(M13&gt;M43,0,(M43-M13)))</f>
        <v>1.6326999999999998</v>
      </c>
      <c r="X13" s="7">
        <f>IF(N13="","",IF(N13&lt;N43,0,(N13-N43)))</f>
        <v>0</v>
      </c>
      <c r="Y13" s="7">
        <f>IF(O13="","",IF(O13&lt;O43,0,(O13-O43)))</f>
        <v>0</v>
      </c>
      <c r="Z13" s="7">
        <f>IF(P13="","",IF(P13&lt;P43,0,(P13-P43)))</f>
        <v>0</v>
      </c>
      <c r="AA13" s="7">
        <f>IF(Q13="","",IF(Q13&gt;Q43,0,(Q43-Q13)))</f>
        <v>1.0199999999999996</v>
      </c>
      <c r="AB13" s="7">
        <f>IF(R13="","",IF(R13&lt;R43,0,(R13-R43)))</f>
        <v>0</v>
      </c>
      <c r="AC13" s="7">
        <f t="shared" si="0"/>
        <v>0</v>
      </c>
      <c r="AD13" s="7">
        <f t="shared" si="1"/>
        <v>0</v>
      </c>
      <c r="AE13" s="7">
        <f t="shared" si="2"/>
        <v>0</v>
      </c>
      <c r="AF13" s="7">
        <f t="shared" si="3"/>
        <v>0</v>
      </c>
      <c r="AG13" s="7">
        <f t="shared" si="4"/>
        <v>2400877.1864999998</v>
      </c>
      <c r="AH13" s="7">
        <f t="shared" si="5"/>
        <v>0</v>
      </c>
      <c r="AI13" s="7">
        <f t="shared" si="6"/>
        <v>0</v>
      </c>
      <c r="AJ13" s="7">
        <f t="shared" si="7"/>
        <v>0</v>
      </c>
      <c r="AK13" s="7">
        <f t="shared" si="8"/>
        <v>619318.49999999977</v>
      </c>
      <c r="AL13" s="7">
        <f t="shared" si="9"/>
        <v>0</v>
      </c>
      <c r="AM13" s="8">
        <f t="shared" ref="AM13:AV13" si="13">IFERROR(IF(AC13&lt;&gt;"",AC13/AC43,""),0)</f>
        <v>0</v>
      </c>
      <c r="AN13" s="8">
        <f t="shared" si="13"/>
        <v>0</v>
      </c>
      <c r="AO13" s="8">
        <f t="shared" si="13"/>
        <v>0</v>
      </c>
      <c r="AP13" s="8">
        <f t="shared" si="13"/>
        <v>0</v>
      </c>
      <c r="AQ13" s="8">
        <f t="shared" si="13"/>
        <v>1.8571157882319955E-2</v>
      </c>
      <c r="AR13" s="8">
        <f t="shared" si="13"/>
        <v>0</v>
      </c>
      <c r="AS13" s="8">
        <f t="shared" si="13"/>
        <v>0</v>
      </c>
      <c r="AT13" s="8">
        <f t="shared" si="13"/>
        <v>0</v>
      </c>
      <c r="AU13" s="8">
        <f t="shared" si="13"/>
        <v>1.8589861349261053E-2</v>
      </c>
      <c r="AV13" s="8">
        <f t="shared" si="13"/>
        <v>0</v>
      </c>
      <c r="AW13" s="9">
        <f>(IF(AM13="",0,D58*C63*AM13))+(IF(AN13="",0,D58*D63*AN13))+(IF(AO13="",0,D58*E63*AO13))+(IF(AP13="",0,D58*F63*AP13))+(IF(AQ13="",0,D58*G63*AQ13))+(IF(AR13="",0,D58*H63*AR13))+(IF(AS13="",0,D58*I63*AS13))+(IF(AT13="",0,D58*J63*AT13))+(IF(AU13="",0,D58*K63*AU13))+(IF(AV13="",0,D58*L63*AV13))</f>
        <v>26218625.939658515</v>
      </c>
      <c r="AX13" s="9">
        <f t="shared" si="11"/>
        <v>-423776917.44683355</v>
      </c>
    </row>
    <row r="14" spans="1:50" x14ac:dyDescent="0.25">
      <c r="A14" t="s">
        <v>4</v>
      </c>
      <c r="B14" t="s">
        <v>32</v>
      </c>
      <c r="C14" t="s">
        <v>37</v>
      </c>
      <c r="D14">
        <v>52363991.313523397</v>
      </c>
      <c r="E14">
        <v>171115</v>
      </c>
      <c r="F14">
        <v>3.5254580035880287E-3</v>
      </c>
      <c r="G14">
        <v>57273</v>
      </c>
      <c r="H14">
        <v>171115</v>
      </c>
      <c r="I14">
        <v>18.333300000000001</v>
      </c>
      <c r="J14">
        <v>0</v>
      </c>
      <c r="K14">
        <v>18</v>
      </c>
      <c r="L14">
        <v>1</v>
      </c>
      <c r="N14">
        <v>1</v>
      </c>
      <c r="O14">
        <v>0.33329999999999999</v>
      </c>
      <c r="Q14">
        <v>3.49</v>
      </c>
      <c r="R14">
        <v>9.35</v>
      </c>
      <c r="S14" s="7">
        <f>IF(I14="","",IF(I14&gt;I43,0,(I43-I14)))</f>
        <v>11.666699999999999</v>
      </c>
      <c r="T14" s="7">
        <f>IF(J14="","",IF(J14&lt;J43,0,(J14-J43)))</f>
        <v>0</v>
      </c>
      <c r="U14" s="7">
        <f>IF(K14="","",IF(K14&gt;K43,0,(K43-K14)))</f>
        <v>22</v>
      </c>
      <c r="V14" s="7">
        <f>IF(L14="","",IF(L14&lt;L43,0,(L14-L43)))</f>
        <v>0.44999999999999996</v>
      </c>
      <c r="W14" s="7" t="str">
        <f>IF(M14="","",IF(M14&gt;M43,0,(M43-M14)))</f>
        <v/>
      </c>
      <c r="X14" s="7">
        <f>IF(N14="","",IF(N14&lt;N43,0,(N14-N43)))</f>
        <v>0.5</v>
      </c>
      <c r="Y14" s="7">
        <f>IF(O14="","",IF(O14&lt;O43,0,(O14-O43)))</f>
        <v>8.3299999999999985E-2</v>
      </c>
      <c r="Z14" s="7" t="str">
        <f>IF(P14="","",IF(P14&lt;P43,0,(P14-P43)))</f>
        <v/>
      </c>
      <c r="AA14" s="7">
        <f>IF(Q14="","",IF(Q14&gt;Q43,0,(Q43-Q14)))</f>
        <v>6.59</v>
      </c>
      <c r="AB14" s="7">
        <f>IF(R14="","",IF(R14&lt;R43,0,(R14-R43)))</f>
        <v>0</v>
      </c>
      <c r="AC14" s="7">
        <f t="shared" si="0"/>
        <v>1996347.3704999997</v>
      </c>
      <c r="AD14" s="7">
        <f t="shared" si="1"/>
        <v>0</v>
      </c>
      <c r="AE14" s="7">
        <f t="shared" si="2"/>
        <v>3764530</v>
      </c>
      <c r="AF14" s="7">
        <f t="shared" si="3"/>
        <v>77001.749999999985</v>
      </c>
      <c r="AG14" s="7" t="str">
        <f t="shared" si="4"/>
        <v/>
      </c>
      <c r="AH14" s="7">
        <f t="shared" si="5"/>
        <v>85557.5</v>
      </c>
      <c r="AI14" s="7">
        <f t="shared" si="6"/>
        <v>14253.879499999997</v>
      </c>
      <c r="AJ14" s="7" t="str">
        <f t="shared" si="7"/>
        <v/>
      </c>
      <c r="AK14" s="7">
        <f t="shared" si="8"/>
        <v>377429.07</v>
      </c>
      <c r="AL14" s="7">
        <f t="shared" si="9"/>
        <v>0</v>
      </c>
      <c r="AM14" s="8">
        <f t="shared" ref="AM14:AV14" si="14">IFERROR(IF(AC14&lt;&gt;"",AC14/AC43,""),0)</f>
        <v>7.7590727137877361E-3</v>
      </c>
      <c r="AN14" s="8">
        <f t="shared" si="14"/>
        <v>0</v>
      </c>
      <c r="AO14" s="8">
        <f t="shared" si="14"/>
        <v>0.38333599174580812</v>
      </c>
      <c r="AP14" s="8">
        <f t="shared" si="14"/>
        <v>3.1091252819251881E-2</v>
      </c>
      <c r="AQ14" s="8" t="str">
        <f t="shared" si="14"/>
        <v/>
      </c>
      <c r="AR14" s="8">
        <f t="shared" si="14"/>
        <v>1.4741499065221084E-2</v>
      </c>
      <c r="AS14" s="8">
        <f t="shared" si="14"/>
        <v>3.2937614887012046E-3</v>
      </c>
      <c r="AT14" s="8" t="str">
        <f t="shared" si="14"/>
        <v/>
      </c>
      <c r="AU14" s="8">
        <f t="shared" si="14"/>
        <v>1.1329153061761512E-2</v>
      </c>
      <c r="AV14" s="8">
        <f t="shared" si="14"/>
        <v>0</v>
      </c>
      <c r="AW14" s="9">
        <f>(IF(AM14="",0,D58*C63*AM14))+(IF(AN14="",0,D58*D63*AN14))+(IF(AO14="",0,D58*E63*AO14))+(IF(AP14="",0,D58*F63*AP14))+(IF(AQ14="",0,D58*G63*AQ14))+(IF(AR14="",0,D58*H63*AR14))+(IF(AS14="",0,D58*I63*AS14))+(IF(AT14="",0,D58*J63*AT14))+(IF(AU14="",0,D58*K63*AU14))+(IF(AV14="",0,D58*L63*AV14))</f>
        <v>765545215.06324244</v>
      </c>
      <c r="AX14" s="9">
        <f t="shared" si="11"/>
        <v>713181223.74971902</v>
      </c>
    </row>
    <row r="15" spans="1:50" x14ac:dyDescent="0.25">
      <c r="A15" t="s">
        <v>5</v>
      </c>
      <c r="B15" t="s">
        <v>33</v>
      </c>
      <c r="C15" t="s">
        <v>38</v>
      </c>
      <c r="D15">
        <v>2252892.5228656707</v>
      </c>
      <c r="E15">
        <v>7362</v>
      </c>
      <c r="F15">
        <v>1.5167823874245431E-4</v>
      </c>
      <c r="G15">
        <v>4643</v>
      </c>
      <c r="H15">
        <v>7362</v>
      </c>
      <c r="I15">
        <v>10.5</v>
      </c>
      <c r="J15">
        <v>0</v>
      </c>
      <c r="K15">
        <v>73.5</v>
      </c>
      <c r="L15">
        <v>0.5</v>
      </c>
      <c r="N15">
        <v>1</v>
      </c>
      <c r="O15">
        <v>1</v>
      </c>
      <c r="Q15">
        <v>0</v>
      </c>
      <c r="R15">
        <v>230.92</v>
      </c>
      <c r="S15" s="7">
        <f>IF(I15="","",IF(I15&gt;I43,0,(I43-I15)))</f>
        <v>19.5</v>
      </c>
      <c r="T15" s="7">
        <f>IF(J15="","",IF(J15&lt;J43,0,(J15-J43)))</f>
        <v>0</v>
      </c>
      <c r="U15" s="7">
        <f>IF(K15="","",IF(K15&gt;K43,0,(K43-K15)))</f>
        <v>0</v>
      </c>
      <c r="V15" s="7">
        <f>IF(L15="","",IF(L15&lt;L43,0,(L15-L43)))</f>
        <v>0</v>
      </c>
      <c r="W15" s="7" t="str">
        <f>IF(M15="","",IF(M15&gt;M43,0,(M43-M15)))</f>
        <v/>
      </c>
      <c r="X15" s="7">
        <f>IF(N15="","",IF(N15&lt;N43,0,(N15-N43)))</f>
        <v>0.5</v>
      </c>
      <c r="Y15" s="7">
        <f>IF(O15="","",IF(O15&lt;O43,0,(O15-O43)))</f>
        <v>0.75</v>
      </c>
      <c r="Z15" s="7" t="str">
        <f>IF(P15="","",IF(P15&lt;P43,0,(P15-P43)))</f>
        <v/>
      </c>
      <c r="AA15" s="7">
        <f>IF(Q15="","",IF(Q15&gt;Q43,0,(Q43-Q15)))</f>
        <v>10.08</v>
      </c>
      <c r="AB15" s="7">
        <f>IF(R15="","",IF(R15&lt;R43,0,(R15-R43)))</f>
        <v>206.82999999999998</v>
      </c>
      <c r="AC15" s="7">
        <f t="shared" si="0"/>
        <v>143559</v>
      </c>
      <c r="AD15" s="7">
        <f t="shared" si="1"/>
        <v>0</v>
      </c>
      <c r="AE15" s="7">
        <f t="shared" si="2"/>
        <v>0</v>
      </c>
      <c r="AF15" s="7">
        <f t="shared" si="3"/>
        <v>0</v>
      </c>
      <c r="AG15" s="7" t="str">
        <f t="shared" si="4"/>
        <v/>
      </c>
      <c r="AH15" s="7">
        <f t="shared" si="5"/>
        <v>3681</v>
      </c>
      <c r="AI15" s="7">
        <f t="shared" si="6"/>
        <v>5521.5</v>
      </c>
      <c r="AJ15" s="7" t="str">
        <f t="shared" si="7"/>
        <v/>
      </c>
      <c r="AK15" s="7">
        <f t="shared" si="8"/>
        <v>46801.440000000002</v>
      </c>
      <c r="AL15" s="7">
        <f t="shared" si="9"/>
        <v>1522682.46</v>
      </c>
      <c r="AM15" s="8">
        <f t="shared" ref="AM15:AV15" si="15">IFERROR(IF(AC15&lt;&gt;"",AC15/AC43,""),0)</f>
        <v>5.5796137294466597E-4</v>
      </c>
      <c r="AN15" s="8">
        <f t="shared" si="15"/>
        <v>0</v>
      </c>
      <c r="AO15" s="8">
        <f t="shared" si="15"/>
        <v>0</v>
      </c>
      <c r="AP15" s="8">
        <f t="shared" si="15"/>
        <v>0</v>
      </c>
      <c r="AQ15" s="8" t="str">
        <f t="shared" si="15"/>
        <v/>
      </c>
      <c r="AR15" s="8">
        <f t="shared" si="15"/>
        <v>6.3423379667567204E-4</v>
      </c>
      <c r="AS15" s="8">
        <f t="shared" si="15"/>
        <v>1.2758985411560203E-3</v>
      </c>
      <c r="AT15" s="8" t="str">
        <f t="shared" si="15"/>
        <v/>
      </c>
      <c r="AU15" s="8">
        <f t="shared" si="15"/>
        <v>1.4048220431744903E-3</v>
      </c>
      <c r="AV15" s="8">
        <f t="shared" si="15"/>
        <v>6.4976386056453022E-3</v>
      </c>
      <c r="AW15" s="9">
        <f>(IF(AM15="",0,D58*C63*AM15))+(IF(AN15="",0,D58*D63*AN15))+(IF(AO15="",0,D58*E63*AO15))+(IF(AP15="",0,D58*F63*AP15))+(IF(AQ15="",0,D58*G63*AQ15))+(IF(AR15="",0,D58*H63*AR15))+(IF(AS15="",0,D58*I63*AS15))+(IF(AT15="",0,D58*J63*AT15))+(IF(AU15="",0,D58*K63*AU15))+(IF(AV15="",0,D58*L63*AV15))</f>
        <v>27252519.493994541</v>
      </c>
      <c r="AX15" s="9">
        <f t="shared" si="11"/>
        <v>24999626.97112887</v>
      </c>
    </row>
    <row r="16" spans="1:50" x14ac:dyDescent="0.25">
      <c r="A16" t="s">
        <v>6</v>
      </c>
      <c r="B16" t="s">
        <v>33</v>
      </c>
      <c r="C16" t="s">
        <v>39</v>
      </c>
      <c r="D16">
        <v>9355532.4924000651</v>
      </c>
      <c r="E16">
        <v>30572</v>
      </c>
      <c r="F16">
        <v>6.2987056707882545E-4</v>
      </c>
      <c r="G16">
        <v>10367</v>
      </c>
      <c r="H16">
        <v>30572</v>
      </c>
      <c r="Q16">
        <v>28.94</v>
      </c>
      <c r="R16">
        <v>52.34</v>
      </c>
      <c r="S16" s="7" t="str">
        <f>IF(I16="","",IF(I16&gt;I43,0,(I43-I16)))</f>
        <v/>
      </c>
      <c r="T16" s="7" t="str">
        <f>IF(J16="","",IF(J16&lt;J43,0,(J16-J43)))</f>
        <v/>
      </c>
      <c r="U16" s="7" t="str">
        <f>IF(K16="","",IF(K16&gt;K43,0,(K43-K16)))</f>
        <v/>
      </c>
      <c r="V16" s="7" t="str">
        <f>IF(L16="","",IF(L16&lt;L43,0,(L16-L43)))</f>
        <v/>
      </c>
      <c r="W16" s="7" t="str">
        <f>IF(M16="","",IF(M16&gt;M43,0,(M43-M16)))</f>
        <v/>
      </c>
      <c r="X16" s="7" t="str">
        <f>IF(N16="","",IF(N16&lt;N43,0,(N16-N43)))</f>
        <v/>
      </c>
      <c r="Y16" s="7" t="str">
        <f>IF(O16="","",IF(O16&lt;O43,0,(O16-O43)))</f>
        <v/>
      </c>
      <c r="Z16" s="7" t="str">
        <f>IF(P16="","",IF(P16&lt;P43,0,(P16-P43)))</f>
        <v/>
      </c>
      <c r="AA16" s="7">
        <f>IF(Q16="","",IF(Q16&gt;Q43,0,(Q43-Q16)))</f>
        <v>0</v>
      </c>
      <c r="AB16" s="7">
        <f>IF(R16="","",IF(R16&lt;R43,0,(R16-R43)))</f>
        <v>28.250000000000004</v>
      </c>
      <c r="AC16" s="7" t="str">
        <f t="shared" si="0"/>
        <v/>
      </c>
      <c r="AD16" s="7" t="str">
        <f t="shared" si="1"/>
        <v/>
      </c>
      <c r="AE16" s="7" t="str">
        <f t="shared" si="2"/>
        <v/>
      </c>
      <c r="AF16" s="7" t="str">
        <f t="shared" si="3"/>
        <v/>
      </c>
      <c r="AG16" s="7" t="str">
        <f t="shared" si="4"/>
        <v/>
      </c>
      <c r="AH16" s="7" t="str">
        <f t="shared" si="5"/>
        <v/>
      </c>
      <c r="AI16" s="7" t="str">
        <f t="shared" si="6"/>
        <v/>
      </c>
      <c r="AJ16" s="7" t="str">
        <f t="shared" si="7"/>
        <v/>
      </c>
      <c r="AK16" s="7">
        <f t="shared" si="8"/>
        <v>0</v>
      </c>
      <c r="AL16" s="7">
        <f t="shared" si="9"/>
        <v>863659.00000000012</v>
      </c>
      <c r="AM16" s="8" t="str">
        <f t="shared" ref="AM16:AV16" si="16">IFERROR(IF(AC16&lt;&gt;"",AC16/AC43,""),0)</f>
        <v/>
      </c>
      <c r="AN16" s="8" t="str">
        <f t="shared" si="16"/>
        <v/>
      </c>
      <c r="AO16" s="8" t="str">
        <f t="shared" si="16"/>
        <v/>
      </c>
      <c r="AP16" s="8" t="str">
        <f t="shared" si="16"/>
        <v/>
      </c>
      <c r="AQ16" s="8" t="str">
        <f t="shared" si="16"/>
        <v/>
      </c>
      <c r="AR16" s="8" t="str">
        <f t="shared" si="16"/>
        <v/>
      </c>
      <c r="AS16" s="8" t="str">
        <f t="shared" si="16"/>
        <v/>
      </c>
      <c r="AT16" s="8" t="str">
        <f t="shared" si="16"/>
        <v/>
      </c>
      <c r="AU16" s="8">
        <f t="shared" si="16"/>
        <v>0</v>
      </c>
      <c r="AV16" s="8">
        <f t="shared" si="16"/>
        <v>3.6854329171907693E-3</v>
      </c>
      <c r="AW16" s="9">
        <f>(IF(AM16="",0,D58*C63*AM16))+(IF(AN16="",0,D58*D63*AN16))+(IF(AO16="",0,D58*E63*AO16))+(IF(AP16="",0,D58*F63*AP16))+(IF(AQ16="",0,D58*G63*AQ16))+(IF(AR16="",0,D58*H63*AR16))+(IF(AS16="",0,D58*I63*AS16))+(IF(AT16="",0,D58*J63*AT16))+(IF(AU16="",0,D58*K63*AU16))+(IF(AV16="",0,D58*L63*AV16))</f>
        <v>13685028.800934622</v>
      </c>
      <c r="AX16" s="9">
        <f t="shared" si="11"/>
        <v>4329496.308534557</v>
      </c>
    </row>
    <row r="17" spans="1:50" x14ac:dyDescent="0.25">
      <c r="A17" t="s">
        <v>7</v>
      </c>
      <c r="B17" t="s">
        <v>33</v>
      </c>
      <c r="C17" t="s">
        <v>40</v>
      </c>
      <c r="D17">
        <v>71899464.401637852</v>
      </c>
      <c r="E17">
        <v>234953</v>
      </c>
      <c r="F17">
        <v>4.8407032365194056E-3</v>
      </c>
      <c r="G17">
        <v>138648</v>
      </c>
      <c r="H17">
        <v>234953</v>
      </c>
      <c r="I17">
        <v>30.8889</v>
      </c>
      <c r="J17">
        <v>0.33329999999999999</v>
      </c>
      <c r="K17">
        <v>65.099999999999994</v>
      </c>
      <c r="L17">
        <v>0.71430000000000005</v>
      </c>
      <c r="M17">
        <v>6.2142999999999997</v>
      </c>
      <c r="N17">
        <v>0.2</v>
      </c>
      <c r="O17">
        <v>8.3299999999999999E-2</v>
      </c>
      <c r="P17">
        <v>0</v>
      </c>
      <c r="Q17">
        <v>3.61</v>
      </c>
      <c r="R17">
        <v>52.35</v>
      </c>
      <c r="S17" s="7">
        <f>IF(I17="","",IF(I17&gt;I43,0,(I43-I17)))</f>
        <v>0</v>
      </c>
      <c r="T17" s="7">
        <f>IF(J17="","",IF(J17&lt;J43,0,(J17-J43)))</f>
        <v>3.2999999999999696E-3</v>
      </c>
      <c r="U17" s="7">
        <f>IF(K17="","",IF(K17&gt;K43,0,(K43-K17)))</f>
        <v>0</v>
      </c>
      <c r="V17" s="7">
        <f>IF(L17="","",IF(L17&lt;L43,0,(L17-L43)))</f>
        <v>0.1643</v>
      </c>
      <c r="W17" s="7">
        <f>IF(M17="","",IF(M17&gt;M43,0,(M43-M17)))</f>
        <v>5.7857000000000003</v>
      </c>
      <c r="X17" s="7">
        <f>IF(N17="","",IF(N17&lt;N43,0,(N17-N43)))</f>
        <v>0</v>
      </c>
      <c r="Y17" s="7">
        <f>IF(O17="","",IF(O17&lt;O43,0,(O17-O43)))</f>
        <v>0</v>
      </c>
      <c r="Z17" s="7">
        <f>IF(P17="","",IF(P17&lt;P43,0,(P17-P43)))</f>
        <v>0</v>
      </c>
      <c r="AA17" s="7">
        <f>IF(Q17="","",IF(Q17&gt;Q43,0,(Q43-Q17)))</f>
        <v>6.4700000000000006</v>
      </c>
      <c r="AB17" s="7">
        <f>IF(R17="","",IF(R17&lt;R43,0,(R17-R43)))</f>
        <v>28.26</v>
      </c>
      <c r="AC17" s="7">
        <f t="shared" si="0"/>
        <v>0</v>
      </c>
      <c r="AD17" s="7">
        <f t="shared" si="1"/>
        <v>775.34489999999289</v>
      </c>
      <c r="AE17" s="7">
        <f t="shared" si="2"/>
        <v>0</v>
      </c>
      <c r="AF17" s="7">
        <f t="shared" si="3"/>
        <v>38602.777900000001</v>
      </c>
      <c r="AG17" s="7">
        <f t="shared" si="4"/>
        <v>1359367.5721</v>
      </c>
      <c r="AH17" s="7">
        <f t="shared" si="5"/>
        <v>0</v>
      </c>
      <c r="AI17" s="7">
        <f t="shared" si="6"/>
        <v>0</v>
      </c>
      <c r="AJ17" s="7">
        <f t="shared" si="7"/>
        <v>0</v>
      </c>
      <c r="AK17" s="7">
        <f t="shared" si="8"/>
        <v>897052.56</v>
      </c>
      <c r="AL17" s="7">
        <f t="shared" si="9"/>
        <v>6639771.7800000003</v>
      </c>
      <c r="AM17" s="8">
        <f t="shared" ref="AM17:AV17" si="17">IFERROR(IF(AC17&lt;&gt;"",AC17/AC43,""),0)</f>
        <v>0</v>
      </c>
      <c r="AN17" s="8">
        <f t="shared" si="17"/>
        <v>7.6040108498017355E-3</v>
      </c>
      <c r="AO17" s="8">
        <f t="shared" si="17"/>
        <v>0</v>
      </c>
      <c r="AP17" s="8">
        <f t="shared" si="17"/>
        <v>1.5586772082638764E-2</v>
      </c>
      <c r="AQ17" s="8">
        <f t="shared" si="17"/>
        <v>1.0514919273474907E-2</v>
      </c>
      <c r="AR17" s="8">
        <f t="shared" si="17"/>
        <v>0</v>
      </c>
      <c r="AS17" s="8">
        <f t="shared" si="17"/>
        <v>0</v>
      </c>
      <c r="AT17" s="8">
        <f t="shared" si="17"/>
        <v>0</v>
      </c>
      <c r="AU17" s="8">
        <f t="shared" si="17"/>
        <v>2.6926505042881309E-2</v>
      </c>
      <c r="AV17" s="8">
        <f t="shared" si="17"/>
        <v>2.8333443501018744E-2</v>
      </c>
      <c r="AW17" s="9">
        <f>(IF(AM17="",0,D58*C63*AM17))+(IF(AN17="",0,D58*D63*AN17))+(IF(AO17="",0,D58*E63*AO17))+(IF(AP17="",0,D58*F63*AP17))+(IF(AQ17="",0,D58*G63*AQ17))+(IF(AR17="",0,D58*H63*AR17))+(IF(AS17="",0,D58*I63*AS17))+(IF(AT17="",0,D58*J63*AT17))+(IF(AU17="",0,D58*K63*AU17))+(IF(AV17="",0,D58*L63*AV17))</f>
        <v>179132444.99771568</v>
      </c>
      <c r="AX17" s="9">
        <f t="shared" si="11"/>
        <v>107232980.59607783</v>
      </c>
    </row>
    <row r="18" spans="1:50" x14ac:dyDescent="0.25">
      <c r="A18" t="s">
        <v>8</v>
      </c>
      <c r="B18" t="s">
        <v>33</v>
      </c>
      <c r="C18" t="s">
        <v>41</v>
      </c>
      <c r="D18">
        <v>1431344142.5377793</v>
      </c>
      <c r="E18">
        <v>4677345</v>
      </c>
      <c r="F18">
        <v>9.6366673674385353E-2</v>
      </c>
      <c r="G18">
        <v>2287210</v>
      </c>
      <c r="H18">
        <v>4677345</v>
      </c>
      <c r="I18">
        <v>28.268699999999999</v>
      </c>
      <c r="J18">
        <v>0.1724</v>
      </c>
      <c r="K18">
        <v>44.035699999999999</v>
      </c>
      <c r="L18">
        <v>0.47370000000000001</v>
      </c>
      <c r="M18">
        <v>8.4537999999999993</v>
      </c>
      <c r="N18">
        <v>0.80649999999999999</v>
      </c>
      <c r="O18">
        <v>0.37630000000000002</v>
      </c>
      <c r="P18">
        <v>0.5625</v>
      </c>
      <c r="Q18">
        <v>6.25</v>
      </c>
      <c r="R18">
        <v>17.38</v>
      </c>
      <c r="S18" s="7">
        <f>IF(I18="","",IF(I18&gt;I43,0,(I43-I18)))</f>
        <v>1.7313000000000009</v>
      </c>
      <c r="T18" s="7">
        <f>IF(J18="","",IF(J18&lt;J43,0,(J18-J43)))</f>
        <v>0</v>
      </c>
      <c r="U18" s="7">
        <f>IF(K18="","",IF(K18&gt;K43,0,(K43-K18)))</f>
        <v>0</v>
      </c>
      <c r="V18" s="7">
        <f>IF(L18="","",IF(L18&lt;L43,0,(L18-L43)))</f>
        <v>0</v>
      </c>
      <c r="W18" s="7">
        <f>IF(M18="","",IF(M18&gt;M43,0,(M43-M18)))</f>
        <v>3.5462000000000007</v>
      </c>
      <c r="X18" s="7">
        <f>IF(N18="","",IF(N18&lt;N43,0,(N18-N43)))</f>
        <v>0.30649999999999999</v>
      </c>
      <c r="Y18" s="7">
        <f>IF(O18="","",IF(O18&lt;O43,0,(O18-O43)))</f>
        <v>0.12630000000000002</v>
      </c>
      <c r="Z18" s="7">
        <f>IF(P18="","",IF(P18&lt;P43,0,(P18-P43)))</f>
        <v>0.36249999999999999</v>
      </c>
      <c r="AA18" s="7">
        <f>IF(Q18="","",IF(Q18&gt;Q43,0,(Q43-Q18)))</f>
        <v>3.83</v>
      </c>
      <c r="AB18" s="7">
        <f>IF(R18="","",IF(R18&lt;R43,0,(R18-R43)))</f>
        <v>0</v>
      </c>
      <c r="AC18" s="7">
        <f t="shared" si="0"/>
        <v>8097887.3985000048</v>
      </c>
      <c r="AD18" s="7">
        <f t="shared" si="1"/>
        <v>0</v>
      </c>
      <c r="AE18" s="7">
        <f t="shared" si="2"/>
        <v>0</v>
      </c>
      <c r="AF18" s="7">
        <f t="shared" si="3"/>
        <v>0</v>
      </c>
      <c r="AG18" s="7">
        <f t="shared" si="4"/>
        <v>16586800.839000003</v>
      </c>
      <c r="AH18" s="7">
        <f t="shared" si="5"/>
        <v>1433606.2424999999</v>
      </c>
      <c r="AI18" s="7">
        <f t="shared" si="6"/>
        <v>590748.67350000015</v>
      </c>
      <c r="AJ18" s="7">
        <f t="shared" si="7"/>
        <v>1695537.5625</v>
      </c>
      <c r="AK18" s="7">
        <f t="shared" si="8"/>
        <v>8760014.3000000007</v>
      </c>
      <c r="AL18" s="7">
        <f t="shared" si="9"/>
        <v>0</v>
      </c>
      <c r="AM18" s="8">
        <f t="shared" ref="AM18:AV18" si="18">IFERROR(IF(AC18&lt;&gt;"",AC18/AC43,""),0)</f>
        <v>3.147352914702925E-2</v>
      </c>
      <c r="AN18" s="8">
        <f t="shared" si="18"/>
        <v>0</v>
      </c>
      <c r="AO18" s="8">
        <f t="shared" si="18"/>
        <v>0</v>
      </c>
      <c r="AP18" s="8">
        <f t="shared" si="18"/>
        <v>0</v>
      </c>
      <c r="AQ18" s="8">
        <f t="shared" si="18"/>
        <v>0.1283014803404923</v>
      </c>
      <c r="AR18" s="8">
        <f t="shared" si="18"/>
        <v>0.24700938063534886</v>
      </c>
      <c r="AS18" s="8">
        <f t="shared" si="18"/>
        <v>0.1365091679269228</v>
      </c>
      <c r="AT18" s="8">
        <f t="shared" si="18"/>
        <v>0.39822604507810427</v>
      </c>
      <c r="AU18" s="8">
        <f t="shared" si="18"/>
        <v>0.26294620821845976</v>
      </c>
      <c r="AV18" s="8">
        <f t="shared" si="18"/>
        <v>0</v>
      </c>
      <c r="AW18" s="9">
        <f>(IF(AM18="",0,D58*C63*AM18))+(IF(AN18="",0,D58*D63*AN18))+(IF(AO18="",0,D58*E63*AO18))+(IF(AP18="",0,D58*F63*AP18))+(IF(AQ18="",0,D58*G63*AQ18))+(IF(AR18="",0,D58*H63*AR18))+(IF(AS18="",0,D58*I63*AS18))+(IF(AT18="",0,D58*J63*AT18))+(IF(AU18="",0,D58*K63*AU18))+(IF(AV18="",0,D58*L63*AV18))</f>
        <v>750642039.71422219</v>
      </c>
      <c r="AX18" s="9">
        <f t="shared" si="11"/>
        <v>-680702102.82355714</v>
      </c>
    </row>
    <row r="19" spans="1:50" x14ac:dyDescent="0.25">
      <c r="A19" t="s">
        <v>9</v>
      </c>
      <c r="B19" t="s">
        <v>33</v>
      </c>
      <c r="C19" t="s">
        <v>42</v>
      </c>
      <c r="D19">
        <v>1705085272.8517632</v>
      </c>
      <c r="E19">
        <v>5571876</v>
      </c>
      <c r="F19">
        <v>0.11479656861876546</v>
      </c>
      <c r="G19">
        <v>2933036</v>
      </c>
      <c r="H19">
        <v>5571876</v>
      </c>
      <c r="I19">
        <v>24.619599999999998</v>
      </c>
      <c r="J19">
        <v>0.25740000000000002</v>
      </c>
      <c r="K19">
        <v>54.939599999999999</v>
      </c>
      <c r="L19">
        <v>0.54349999999999998</v>
      </c>
      <c r="M19">
        <v>8.4885000000000002</v>
      </c>
      <c r="N19">
        <v>0.62639999999999996</v>
      </c>
      <c r="O19">
        <v>0.3906</v>
      </c>
      <c r="P19">
        <v>9.6799999999999997E-2</v>
      </c>
      <c r="Q19">
        <v>8.2200000000000006</v>
      </c>
      <c r="R19">
        <v>33.72</v>
      </c>
      <c r="S19" s="7">
        <f>IF(I19="","",IF(I19&gt;I43,0,(I43-I19)))</f>
        <v>5.3804000000000016</v>
      </c>
      <c r="T19" s="7">
        <f>IF(J19="","",IF(J19&lt;J43,0,(J19-J43)))</f>
        <v>0</v>
      </c>
      <c r="U19" s="7">
        <f>IF(K19="","",IF(K19&gt;K43,0,(K43-K19)))</f>
        <v>0</v>
      </c>
      <c r="V19" s="7">
        <f>IF(L19="","",IF(L19&lt;L43,0,(L19-L43)))</f>
        <v>0</v>
      </c>
      <c r="W19" s="7">
        <f>IF(M19="","",IF(M19&gt;M43,0,(M43-M19)))</f>
        <v>3.5114999999999998</v>
      </c>
      <c r="X19" s="7">
        <f>IF(N19="","",IF(N19&lt;N43,0,(N19-N43)))</f>
        <v>0.12639999999999996</v>
      </c>
      <c r="Y19" s="7">
        <f>IF(O19="","",IF(O19&lt;O43,0,(O19-O43)))</f>
        <v>0.1406</v>
      </c>
      <c r="Z19" s="7">
        <f>IF(P19="","",IF(P19&lt;P43,0,(P19-P43)))</f>
        <v>0</v>
      </c>
      <c r="AA19" s="7">
        <f>IF(Q19="","",IF(Q19&gt;Q43,0,(Q43-Q19)))</f>
        <v>1.8599999999999994</v>
      </c>
      <c r="AB19" s="7">
        <f>IF(R19="","",IF(R19&lt;R43,0,(R19-R43)))</f>
        <v>9.629999999999999</v>
      </c>
      <c r="AC19" s="7">
        <f t="shared" si="0"/>
        <v>29978921.630400009</v>
      </c>
      <c r="AD19" s="7">
        <f t="shared" si="1"/>
        <v>0</v>
      </c>
      <c r="AE19" s="7">
        <f t="shared" si="2"/>
        <v>0</v>
      </c>
      <c r="AF19" s="7">
        <f t="shared" si="3"/>
        <v>0</v>
      </c>
      <c r="AG19" s="7">
        <f t="shared" si="4"/>
        <v>19565642.574000001</v>
      </c>
      <c r="AH19" s="7">
        <f t="shared" si="5"/>
        <v>704285.12639999972</v>
      </c>
      <c r="AI19" s="7">
        <f t="shared" si="6"/>
        <v>783405.76560000004</v>
      </c>
      <c r="AJ19" s="7">
        <f t="shared" si="7"/>
        <v>0</v>
      </c>
      <c r="AK19" s="7">
        <f t="shared" si="8"/>
        <v>5455446.9599999981</v>
      </c>
      <c r="AL19" s="7">
        <f t="shared" si="9"/>
        <v>53657165.879999995</v>
      </c>
      <c r="AM19" s="8">
        <f t="shared" ref="AM19:AV19" si="19">IFERROR(IF(AC19&lt;&gt;"",AC19/AC43,""),0)</f>
        <v>0.11651711332830775</v>
      </c>
      <c r="AN19" s="8">
        <f t="shared" si="19"/>
        <v>0</v>
      </c>
      <c r="AO19" s="8">
        <f t="shared" si="19"/>
        <v>0</v>
      </c>
      <c r="AP19" s="8">
        <f t="shared" si="19"/>
        <v>0</v>
      </c>
      <c r="AQ19" s="8">
        <f t="shared" si="19"/>
        <v>0.15134328376058942</v>
      </c>
      <c r="AR19" s="8">
        <f t="shared" si="19"/>
        <v>0.12134784831808677</v>
      </c>
      <c r="AS19" s="8">
        <f t="shared" si="19"/>
        <v>0.1810280310535643</v>
      </c>
      <c r="AT19" s="8">
        <f t="shared" si="19"/>
        <v>0</v>
      </c>
      <c r="AU19" s="8">
        <f t="shared" si="19"/>
        <v>0.16375419527213816</v>
      </c>
      <c r="AV19" s="8">
        <f t="shared" si="19"/>
        <v>0.22896755012952724</v>
      </c>
      <c r="AW19" s="9">
        <f>(IF(AM19="",0,D58*C63*AM19))+(IF(AN19="",0,D58*D63*AN19))+(IF(AO19="",0,D58*E63*AO19))+(IF(AP19="",0,D58*F63*AP19))+(IF(AQ19="",0,D58*G63*AQ19))+(IF(AR19="",0,D58*H63*AR19))+(IF(AS19="",0,D58*I63*AS19))+(IF(AT19="",0,D58*J63*AT19))+(IF(AU19="",0,D58*K63*AU19))+(IF(AV19="",0,D58*L63*AV19))</f>
        <v>1455882348.9786167</v>
      </c>
      <c r="AX19" s="9">
        <f t="shared" si="11"/>
        <v>-249202923.87314653</v>
      </c>
    </row>
    <row r="20" spans="1:50" x14ac:dyDescent="0.25">
      <c r="A20" t="s">
        <v>10</v>
      </c>
      <c r="B20" t="s">
        <v>33</v>
      </c>
      <c r="C20" t="s">
        <v>43</v>
      </c>
      <c r="D20">
        <v>633846506.85123277</v>
      </c>
      <c r="E20">
        <v>2071283</v>
      </c>
      <c r="F20">
        <v>4.2674349005322874E-2</v>
      </c>
      <c r="G20">
        <v>1120427</v>
      </c>
      <c r="H20">
        <v>2071283</v>
      </c>
      <c r="I20">
        <v>31.983899999999998</v>
      </c>
      <c r="J20">
        <v>0.30230000000000001</v>
      </c>
      <c r="K20">
        <v>51</v>
      </c>
      <c r="L20">
        <v>0.54</v>
      </c>
      <c r="M20">
        <v>8.0129999999999999</v>
      </c>
      <c r="N20">
        <v>0.4194</v>
      </c>
      <c r="O20">
        <v>0.3846</v>
      </c>
      <c r="P20">
        <v>3.6999999999999998E-2</v>
      </c>
      <c r="Q20">
        <v>10.71</v>
      </c>
      <c r="R20">
        <v>40.36</v>
      </c>
      <c r="S20" s="7">
        <f>IF(I20="","",IF(I20&gt;I43,0,(I43-I20)))</f>
        <v>0</v>
      </c>
      <c r="T20" s="7">
        <f>IF(J20="","",IF(J20&lt;J43,0,(J20-J43)))</f>
        <v>0</v>
      </c>
      <c r="U20" s="7">
        <f>IF(K20="","",IF(K20&gt;K43,0,(K43-K20)))</f>
        <v>0</v>
      </c>
      <c r="V20" s="7">
        <f>IF(L20="","",IF(L20&lt;L43,0,(L20-L43)))</f>
        <v>0</v>
      </c>
      <c r="W20" s="7">
        <f>IF(M20="","",IF(M20&gt;M43,0,(M43-M20)))</f>
        <v>3.9870000000000001</v>
      </c>
      <c r="X20" s="7">
        <f>IF(N20="","",IF(N20&lt;N43,0,(N20-N43)))</f>
        <v>0</v>
      </c>
      <c r="Y20" s="7">
        <f>IF(O20="","",IF(O20&lt;O43,0,(O20-O43)))</f>
        <v>0.1346</v>
      </c>
      <c r="Z20" s="7">
        <f>IF(P20="","",IF(P20&lt;P43,0,(P20-P43)))</f>
        <v>0</v>
      </c>
      <c r="AA20" s="7">
        <f>IF(Q20="","",IF(Q20&gt;Q43,0,(Q43-Q20)))</f>
        <v>0</v>
      </c>
      <c r="AB20" s="7">
        <f>IF(R20="","",IF(R20&lt;R43,0,(R20-R43)))</f>
        <v>16.27</v>
      </c>
      <c r="AC20" s="7">
        <f t="shared" si="0"/>
        <v>0</v>
      </c>
      <c r="AD20" s="7">
        <f t="shared" si="1"/>
        <v>0</v>
      </c>
      <c r="AE20" s="7">
        <f t="shared" si="2"/>
        <v>0</v>
      </c>
      <c r="AF20" s="7">
        <f t="shared" si="3"/>
        <v>0</v>
      </c>
      <c r="AG20" s="7">
        <f t="shared" si="4"/>
        <v>8258205.3210000005</v>
      </c>
      <c r="AH20" s="7">
        <f t="shared" si="5"/>
        <v>0</v>
      </c>
      <c r="AI20" s="7">
        <f t="shared" si="6"/>
        <v>278794.69179999997</v>
      </c>
      <c r="AJ20" s="7">
        <f t="shared" si="7"/>
        <v>0</v>
      </c>
      <c r="AK20" s="7">
        <f t="shared" si="8"/>
        <v>0</v>
      </c>
      <c r="AL20" s="7">
        <f t="shared" si="9"/>
        <v>33699774.409999996</v>
      </c>
      <c r="AM20" s="8">
        <f t="shared" ref="AM20:AV20" si="20">IFERROR(IF(AC20&lt;&gt;"",AC20/AC43,""),0)</f>
        <v>0</v>
      </c>
      <c r="AN20" s="8">
        <f t="shared" si="20"/>
        <v>0</v>
      </c>
      <c r="AO20" s="8">
        <f t="shared" si="20"/>
        <v>0</v>
      </c>
      <c r="AP20" s="8">
        <f t="shared" si="20"/>
        <v>0</v>
      </c>
      <c r="AQ20" s="8">
        <f t="shared" si="20"/>
        <v>6.3878500617718201E-2</v>
      </c>
      <c r="AR20" s="8">
        <f t="shared" si="20"/>
        <v>0</v>
      </c>
      <c r="AS20" s="8">
        <f t="shared" si="20"/>
        <v>6.4423388671495468E-2</v>
      </c>
      <c r="AT20" s="8">
        <f t="shared" si="20"/>
        <v>0</v>
      </c>
      <c r="AU20" s="8">
        <f t="shared" si="20"/>
        <v>0</v>
      </c>
      <c r="AV20" s="8">
        <f t="shared" si="20"/>
        <v>0.14380473996394075</v>
      </c>
      <c r="AW20" s="9">
        <f>(IF(AM20="",0,D58*C63*AM20))+(IF(AN20="",0,D58*D63*AN20))+(IF(AO20="",0,D58*E63*AO20))+(IF(AP20="",0,D58*F63*AP20))+(IF(AQ20="",0,D58*G63*AQ20))+(IF(AR20="",0,D58*H63*AR20))+(IF(AS20="",0,D58*I63*AS20))+(IF(AT20="",0,D58*J63*AT20))+(IF(AU20="",0,D58*K63*AU20))+(IF(AV20="",0,D58*L63*AV20))</f>
        <v>610173439.72694826</v>
      </c>
      <c r="AX20" s="9">
        <f t="shared" si="11"/>
        <v>-23673067.124284506</v>
      </c>
    </row>
    <row r="21" spans="1:50" x14ac:dyDescent="0.25">
      <c r="A21" t="s">
        <v>11</v>
      </c>
      <c r="B21" t="s">
        <v>33</v>
      </c>
      <c r="C21" t="s">
        <v>44</v>
      </c>
      <c r="D21">
        <v>1633331778.2590642</v>
      </c>
      <c r="E21">
        <v>5337400</v>
      </c>
      <c r="F21">
        <v>0.10996569294539196</v>
      </c>
      <c r="G21">
        <v>2934186</v>
      </c>
      <c r="H21">
        <v>5337400</v>
      </c>
      <c r="I21">
        <v>22.8917</v>
      </c>
      <c r="J21">
        <v>0.24759999999999999</v>
      </c>
      <c r="K21">
        <v>54.496899999999997</v>
      </c>
      <c r="L21">
        <v>0.57579999999999998</v>
      </c>
      <c r="M21">
        <v>8.1013999999999999</v>
      </c>
      <c r="N21">
        <v>0.68179999999999996</v>
      </c>
      <c r="O21">
        <v>0.32879999999999998</v>
      </c>
      <c r="P21">
        <v>0.38890000000000002</v>
      </c>
      <c r="Q21">
        <v>6.88</v>
      </c>
      <c r="R21">
        <v>30.75</v>
      </c>
      <c r="S21" s="7">
        <f>IF(I21="","",IF(I21&gt;I43,0,(I43-I21)))</f>
        <v>7.1082999999999998</v>
      </c>
      <c r="T21" s="7">
        <f>IF(J21="","",IF(J21&lt;J43,0,(J21-J43)))</f>
        <v>0</v>
      </c>
      <c r="U21" s="7">
        <f>IF(K21="","",IF(K21&gt;K43,0,(K43-K21)))</f>
        <v>0</v>
      </c>
      <c r="V21" s="7">
        <f>IF(L21="","",IF(L21&lt;L43,0,(L21-L43)))</f>
        <v>2.5799999999999934E-2</v>
      </c>
      <c r="W21" s="7">
        <f>IF(M21="","",IF(M21&gt;M43,0,(M43-M21)))</f>
        <v>3.8986000000000001</v>
      </c>
      <c r="X21" s="7">
        <f>IF(N21="","",IF(N21&lt;N43,0,(N21-N43)))</f>
        <v>0.18179999999999996</v>
      </c>
      <c r="Y21" s="7">
        <f>IF(O21="","",IF(O21&lt;O43,0,(O21-O43)))</f>
        <v>7.8799999999999981E-2</v>
      </c>
      <c r="Z21" s="7">
        <f>IF(P21="","",IF(P21&lt;P43,0,(P21-P43)))</f>
        <v>0.18890000000000001</v>
      </c>
      <c r="AA21" s="7">
        <f>IF(Q21="","",IF(Q21&gt;Q43,0,(Q43-Q21)))</f>
        <v>3.2</v>
      </c>
      <c r="AB21" s="7">
        <f>IF(R21="","",IF(R21&lt;R43,0,(R21-R43)))</f>
        <v>6.66</v>
      </c>
      <c r="AC21" s="7">
        <f t="shared" si="0"/>
        <v>37939840.420000002</v>
      </c>
      <c r="AD21" s="7">
        <f t="shared" si="1"/>
        <v>0</v>
      </c>
      <c r="AE21" s="7">
        <f t="shared" si="2"/>
        <v>0</v>
      </c>
      <c r="AF21" s="7">
        <f t="shared" si="3"/>
        <v>137704.91999999963</v>
      </c>
      <c r="AG21" s="7">
        <f t="shared" si="4"/>
        <v>20808387.640000001</v>
      </c>
      <c r="AH21" s="7">
        <f t="shared" si="5"/>
        <v>970339.31999999983</v>
      </c>
      <c r="AI21" s="7">
        <f t="shared" si="6"/>
        <v>420587.11999999988</v>
      </c>
      <c r="AJ21" s="7">
        <f t="shared" si="7"/>
        <v>1008234.8600000001</v>
      </c>
      <c r="AK21" s="7">
        <f t="shared" si="8"/>
        <v>9389395.2000000011</v>
      </c>
      <c r="AL21" s="7">
        <f t="shared" si="9"/>
        <v>35547084</v>
      </c>
      <c r="AM21" s="8">
        <f t="shared" ref="AM21:AV21" si="21">IFERROR(IF(AC21&lt;&gt;"",AC21/AC43,""),0)</f>
        <v>0.14745829554430395</v>
      </c>
      <c r="AN21" s="8">
        <f t="shared" si="21"/>
        <v>0</v>
      </c>
      <c r="AO21" s="8">
        <f t="shared" si="21"/>
        <v>0</v>
      </c>
      <c r="AP21" s="8">
        <f t="shared" si="21"/>
        <v>5.5601573758711255E-2</v>
      </c>
      <c r="AQ21" s="8">
        <f t="shared" si="21"/>
        <v>0.16095610983846348</v>
      </c>
      <c r="AR21" s="8">
        <f t="shared" si="21"/>
        <v>0.1671888049408557</v>
      </c>
      <c r="AS21" s="8">
        <f t="shared" si="21"/>
        <v>9.7188534426697795E-2</v>
      </c>
      <c r="AT21" s="8">
        <f t="shared" si="21"/>
        <v>0.23680123029281233</v>
      </c>
      <c r="AU21" s="8">
        <f t="shared" si="21"/>
        <v>0.28183810902050777</v>
      </c>
      <c r="AV21" s="8">
        <f t="shared" si="21"/>
        <v>0.151687637694675</v>
      </c>
      <c r="AW21" s="9">
        <f>(IF(AM21="",0,D58*C63*AM21))+(IF(AN21="",0,D58*D63*AN21))+(IF(AO21="",0,D58*E63*AO21))+(IF(AP21="",0,D58*F63*AP21))+(IF(AQ21="",0,D58*G63*AQ21))+(IF(AR21="",0,D58*H63*AR21))+(IF(AS21="",0,D58*I63*AS21))+(IF(AT21="",0,D58*J63*AT21))+(IF(AU21="",0,D58*K63*AU21))+(IF(AV21="",0,D58*L63*AV21))</f>
        <v>1497476970.6359782</v>
      </c>
      <c r="AX21" s="9">
        <f t="shared" si="11"/>
        <v>-135854807.62308598</v>
      </c>
    </row>
    <row r="22" spans="1:50" x14ac:dyDescent="0.25">
      <c r="A22" t="s">
        <v>12</v>
      </c>
      <c r="B22" t="s">
        <v>33</v>
      </c>
      <c r="C22" t="s">
        <v>45</v>
      </c>
      <c r="D22">
        <v>87752948.514593437</v>
      </c>
      <c r="E22">
        <v>286759</v>
      </c>
      <c r="F22">
        <v>5.9080548850241037E-3</v>
      </c>
      <c r="G22">
        <v>161761</v>
      </c>
      <c r="H22">
        <v>286759</v>
      </c>
      <c r="I22">
        <v>32.352899999999998</v>
      </c>
      <c r="J22">
        <v>0.375</v>
      </c>
      <c r="K22">
        <v>57.3</v>
      </c>
      <c r="L22">
        <v>0.73329999999999995</v>
      </c>
      <c r="M22">
        <v>9.1143000000000001</v>
      </c>
      <c r="N22">
        <v>0.61539999999999995</v>
      </c>
      <c r="O22">
        <v>0.44</v>
      </c>
      <c r="P22">
        <v>0</v>
      </c>
      <c r="Q22">
        <v>8.0399999999999991</v>
      </c>
      <c r="R22">
        <v>39.06</v>
      </c>
      <c r="S22" s="7">
        <f>IF(I22="","",IF(I22&gt;I43,0,(I43-I22)))</f>
        <v>0</v>
      </c>
      <c r="T22" s="7">
        <f>IF(J22="","",IF(J22&lt;J43,0,(J22-J43)))</f>
        <v>4.4999999999999984E-2</v>
      </c>
      <c r="U22" s="7">
        <f>IF(K22="","",IF(K22&gt;K43,0,(K43-K22)))</f>
        <v>0</v>
      </c>
      <c r="V22" s="7">
        <f>IF(L22="","",IF(L22&lt;L43,0,(L22-L43)))</f>
        <v>0.18329999999999991</v>
      </c>
      <c r="W22" s="7">
        <f>IF(M22="","",IF(M22&gt;M43,0,(M43-M22)))</f>
        <v>2.8856999999999999</v>
      </c>
      <c r="X22" s="7">
        <f>IF(N22="","",IF(N22&lt;N43,0,(N22-N43)))</f>
        <v>0.11539999999999995</v>
      </c>
      <c r="Y22" s="7">
        <f>IF(O22="","",IF(O22&lt;O43,0,(O22-O43)))</f>
        <v>0.19</v>
      </c>
      <c r="Z22" s="7">
        <f>IF(P22="","",IF(P22&lt;P43,0,(P22-P43)))</f>
        <v>0</v>
      </c>
      <c r="AA22" s="7">
        <f>IF(Q22="","",IF(Q22&gt;Q43,0,(Q43-Q22)))</f>
        <v>2.0400000000000009</v>
      </c>
      <c r="AB22" s="7">
        <f>IF(R22="","",IF(R22&lt;R43,0,(R22-R43)))</f>
        <v>14.970000000000002</v>
      </c>
      <c r="AC22" s="7">
        <f t="shared" si="0"/>
        <v>0</v>
      </c>
      <c r="AD22" s="7">
        <f t="shared" si="1"/>
        <v>12904.154999999995</v>
      </c>
      <c r="AE22" s="7">
        <f t="shared" si="2"/>
        <v>0</v>
      </c>
      <c r="AF22" s="7">
        <f t="shared" si="3"/>
        <v>52562.924699999974</v>
      </c>
      <c r="AG22" s="7">
        <f t="shared" si="4"/>
        <v>827500.44629999995</v>
      </c>
      <c r="AH22" s="7">
        <f t="shared" si="5"/>
        <v>33091.988599999982</v>
      </c>
      <c r="AI22" s="7">
        <f t="shared" si="6"/>
        <v>54484.21</v>
      </c>
      <c r="AJ22" s="7">
        <f t="shared" si="7"/>
        <v>0</v>
      </c>
      <c r="AK22" s="7">
        <f t="shared" si="8"/>
        <v>329992.44000000018</v>
      </c>
      <c r="AL22" s="7">
        <f t="shared" si="9"/>
        <v>4292782.2300000004</v>
      </c>
      <c r="AM22" s="8">
        <f t="shared" ref="AM22:AV22" si="22">IFERROR(IF(AC22&lt;&gt;"",AC22/AC43,""),0)</f>
        <v>0</v>
      </c>
      <c r="AN22" s="8">
        <f t="shared" si="22"/>
        <v>0.12655443355276366</v>
      </c>
      <c r="AO22" s="8">
        <f t="shared" si="22"/>
        <v>0</v>
      </c>
      <c r="AP22" s="8">
        <f t="shared" si="22"/>
        <v>2.122350700817837E-2</v>
      </c>
      <c r="AQ22" s="8">
        <f t="shared" si="22"/>
        <v>6.4008444589914578E-3</v>
      </c>
      <c r="AR22" s="8">
        <f t="shared" si="22"/>
        <v>5.7017271310312537E-3</v>
      </c>
      <c r="AS22" s="8">
        <f t="shared" si="22"/>
        <v>1.2590115739389342E-2</v>
      </c>
      <c r="AT22" s="8">
        <f t="shared" si="22"/>
        <v>0</v>
      </c>
      <c r="AU22" s="8">
        <f t="shared" si="22"/>
        <v>9.9052647481132124E-3</v>
      </c>
      <c r="AV22" s="8">
        <f t="shared" si="22"/>
        <v>1.8318295689356095E-2</v>
      </c>
      <c r="AW22" s="9">
        <f>(IF(AM22="",0,D58*C63*AM22))+(IF(AN22="",0,D58*D63*AN22))+(IF(AO22="",0,D58*E63*AO22))+(IF(AP22="",0,D58*F63*AP22))+(IF(AQ22="",0,D58*G63*AQ22))+(IF(AR22="",0,D58*H63*AR22))+(IF(AS22="",0,D58*I63*AS22))+(IF(AT22="",0,D58*J63*AT22))+(IF(AU22="",0,D58*K63*AU22))+(IF(AV22="",0,D58*L63*AV22))</f>
        <v>499056272.44990546</v>
      </c>
      <c r="AX22" s="9">
        <f t="shared" si="11"/>
        <v>411303323.93531203</v>
      </c>
    </row>
    <row r="23" spans="1:50" x14ac:dyDescent="0.25">
      <c r="A23" t="s">
        <v>13</v>
      </c>
      <c r="B23" t="s">
        <v>33</v>
      </c>
      <c r="C23" t="s">
        <v>46</v>
      </c>
      <c r="D23">
        <v>881746696.75386858</v>
      </c>
      <c r="E23">
        <v>2881371</v>
      </c>
      <c r="F23">
        <v>5.936447683286937E-2</v>
      </c>
      <c r="G23">
        <v>1476742</v>
      </c>
      <c r="H23">
        <v>2881371</v>
      </c>
      <c r="I23">
        <v>28.263200000000001</v>
      </c>
      <c r="J23">
        <v>0.2097</v>
      </c>
      <c r="K23">
        <v>62.88</v>
      </c>
      <c r="L23">
        <v>0.6129</v>
      </c>
      <c r="M23">
        <v>11.9405</v>
      </c>
      <c r="N23">
        <v>0.44829999999999998</v>
      </c>
      <c r="O23">
        <v>0.31340000000000001</v>
      </c>
      <c r="P23">
        <v>0.4667</v>
      </c>
      <c r="Q23">
        <v>8.5299999999999994</v>
      </c>
      <c r="R23">
        <v>27.45</v>
      </c>
      <c r="S23" s="7">
        <f>IF(I23="","",IF(I23&gt;I43,0,(I43-I23)))</f>
        <v>1.7367999999999988</v>
      </c>
      <c r="T23" s="7">
        <f>IF(J23="","",IF(J23&lt;J43,0,(J23-J43)))</f>
        <v>0</v>
      </c>
      <c r="U23" s="7">
        <f>IF(K23="","",IF(K23&gt;K43,0,(K43-K23)))</f>
        <v>0</v>
      </c>
      <c r="V23" s="7">
        <f>IF(L23="","",IF(L23&lt;L43,0,(L23-L43)))</f>
        <v>6.2899999999999956E-2</v>
      </c>
      <c r="W23" s="7">
        <f>IF(M23="","",IF(M23&gt;M43,0,(M43-M23)))</f>
        <v>5.9499999999999886E-2</v>
      </c>
      <c r="X23" s="7">
        <f>IF(N23="","",IF(N23&lt;N43,0,(N23-N43)))</f>
        <v>0</v>
      </c>
      <c r="Y23" s="7">
        <f>IF(O23="","",IF(O23&lt;O43,0,(O23-O43)))</f>
        <v>6.3400000000000012E-2</v>
      </c>
      <c r="Z23" s="7">
        <f>IF(P23="","",IF(P23&lt;P43,0,(P23-P43)))</f>
        <v>0.26669999999999999</v>
      </c>
      <c r="AA23" s="7">
        <f>IF(Q23="","",IF(Q23&gt;Q43,0,(Q43-Q23)))</f>
        <v>1.5500000000000007</v>
      </c>
      <c r="AB23" s="7">
        <f>IF(R23="","",IF(R23&lt;R43,0,(R23-R43)))</f>
        <v>3.3599999999999994</v>
      </c>
      <c r="AC23" s="7">
        <f t="shared" si="0"/>
        <v>5004365.1527999965</v>
      </c>
      <c r="AD23" s="7">
        <f t="shared" si="1"/>
        <v>0</v>
      </c>
      <c r="AE23" s="7">
        <f t="shared" si="2"/>
        <v>0</v>
      </c>
      <c r="AF23" s="7">
        <f t="shared" si="3"/>
        <v>181238.23589999988</v>
      </c>
      <c r="AG23" s="7">
        <f t="shared" si="4"/>
        <v>171441.57449999967</v>
      </c>
      <c r="AH23" s="7">
        <f t="shared" si="5"/>
        <v>0</v>
      </c>
      <c r="AI23" s="7">
        <f t="shared" si="6"/>
        <v>182678.92140000002</v>
      </c>
      <c r="AJ23" s="7">
        <f t="shared" si="7"/>
        <v>768461.64569999999</v>
      </c>
      <c r="AK23" s="7">
        <f t="shared" si="8"/>
        <v>2288950.100000001</v>
      </c>
      <c r="AL23" s="7">
        <f t="shared" si="9"/>
        <v>9681406.5599999987</v>
      </c>
      <c r="AM23" s="8">
        <f t="shared" ref="AM23:AV23" si="23">IFERROR(IF(AC23&lt;&gt;"",AC23/AC43,""),0)</f>
        <v>1.9450138628527149E-2</v>
      </c>
      <c r="AN23" s="8">
        <f t="shared" si="23"/>
        <v>0</v>
      </c>
      <c r="AO23" s="8">
        <f t="shared" si="23"/>
        <v>0</v>
      </c>
      <c r="AP23" s="8">
        <f t="shared" si="23"/>
        <v>7.31791655758747E-2</v>
      </c>
      <c r="AQ23" s="8">
        <f t="shared" si="23"/>
        <v>1.3261272028139259E-3</v>
      </c>
      <c r="AR23" s="8">
        <f t="shared" si="23"/>
        <v>0</v>
      </c>
      <c r="AS23" s="8">
        <f t="shared" si="23"/>
        <v>4.2213124932394333E-2</v>
      </c>
      <c r="AT23" s="8">
        <f t="shared" si="23"/>
        <v>0.18048638303837186</v>
      </c>
      <c r="AU23" s="8">
        <f t="shared" si="23"/>
        <v>6.8706594416890907E-2</v>
      </c>
      <c r="AV23" s="8">
        <f t="shared" si="23"/>
        <v>4.1312803341284746E-2</v>
      </c>
      <c r="AW23" s="9">
        <f>(IF(AM23="",0,D58*C63*AM23))+(IF(AN23="",0,D58*D63*AN23))+(IF(AO23="",0,D58*E63*AO23))+(IF(AP23="",0,D58*F63*AP23))+(IF(AQ23="",0,D58*G63*AQ23))+(IF(AR23="",0,D58*H63*AR23))+(IF(AS23="",0,D58*I63*AS23))+(IF(AT23="",0,D58*J63*AT23))+(IF(AU23="",0,D58*K63*AU23))+(IF(AV23="",0,D58*L63*AV23))</f>
        <v>456481698.36153209</v>
      </c>
      <c r="AX23" s="9">
        <f t="shared" si="11"/>
        <v>-425264998.39233649</v>
      </c>
    </row>
    <row r="24" spans="1:50" x14ac:dyDescent="0.25">
      <c r="A24" t="s">
        <v>14</v>
      </c>
      <c r="B24" t="s">
        <v>33</v>
      </c>
      <c r="C24" t="s">
        <v>47</v>
      </c>
      <c r="D24">
        <v>227092606.76052079</v>
      </c>
      <c r="E24">
        <v>742093</v>
      </c>
      <c r="F24">
        <v>1.5289236514955737E-2</v>
      </c>
      <c r="G24">
        <v>415943</v>
      </c>
      <c r="H24">
        <v>742093</v>
      </c>
      <c r="I24">
        <v>23.764700000000001</v>
      </c>
      <c r="J24">
        <v>0.16669999999999999</v>
      </c>
      <c r="K24">
        <v>36.368400000000001</v>
      </c>
      <c r="L24">
        <v>1</v>
      </c>
      <c r="M24">
        <v>11.571400000000001</v>
      </c>
      <c r="N24">
        <v>0.66669999999999996</v>
      </c>
      <c r="O24">
        <v>0.3</v>
      </c>
      <c r="P24">
        <v>0.4</v>
      </c>
      <c r="Q24">
        <v>10.34</v>
      </c>
      <c r="R24">
        <v>44.33</v>
      </c>
      <c r="S24" s="7">
        <f>IF(I24="","",IF(I24&gt;I43,0,(I43-I24)))</f>
        <v>6.2352999999999987</v>
      </c>
      <c r="T24" s="7">
        <f>IF(J24="","",IF(J24&lt;J43,0,(J24-J43)))</f>
        <v>0</v>
      </c>
      <c r="U24" s="7">
        <f>IF(K24="","",IF(K24&gt;K43,0,(K43-K24)))</f>
        <v>3.6315999999999988</v>
      </c>
      <c r="V24" s="7">
        <f>IF(L24="","",IF(L24&lt;L43,0,(L24-L43)))</f>
        <v>0.44999999999999996</v>
      </c>
      <c r="W24" s="7">
        <f>IF(M24="","",IF(M24&gt;M43,0,(M43-M24)))</f>
        <v>0.42859999999999943</v>
      </c>
      <c r="X24" s="7">
        <f>IF(N24="","",IF(N24&lt;N43,0,(N24-N43)))</f>
        <v>0.16669999999999996</v>
      </c>
      <c r="Y24" s="7">
        <f>IF(O24="","",IF(O24&lt;O43,0,(O24-O43)))</f>
        <v>4.9999999999999989E-2</v>
      </c>
      <c r="Z24" s="7">
        <f>IF(P24="","",IF(P24&lt;P43,0,(P24-P43)))</f>
        <v>0.2</v>
      </c>
      <c r="AA24" s="7">
        <f>IF(Q24="","",IF(Q24&gt;Q43,0,(Q43-Q24)))</f>
        <v>0</v>
      </c>
      <c r="AB24" s="7">
        <f>IF(R24="","",IF(R24&lt;R43,0,(R24-R43)))</f>
        <v>20.239999999999998</v>
      </c>
      <c r="AC24" s="7">
        <f t="shared" si="0"/>
        <v>4627172.4828999992</v>
      </c>
      <c r="AD24" s="7">
        <f t="shared" si="1"/>
        <v>0</v>
      </c>
      <c r="AE24" s="7">
        <f t="shared" si="2"/>
        <v>2694984.9387999992</v>
      </c>
      <c r="AF24" s="7">
        <f t="shared" si="3"/>
        <v>333941.84999999998</v>
      </c>
      <c r="AG24" s="7">
        <f t="shared" si="4"/>
        <v>318061.05979999958</v>
      </c>
      <c r="AH24" s="7">
        <f t="shared" si="5"/>
        <v>123706.90309999997</v>
      </c>
      <c r="AI24" s="7">
        <f t="shared" si="6"/>
        <v>37104.649999999994</v>
      </c>
      <c r="AJ24" s="7">
        <f t="shared" si="7"/>
        <v>148418.6</v>
      </c>
      <c r="AK24" s="7">
        <f t="shared" si="8"/>
        <v>0</v>
      </c>
      <c r="AL24" s="7">
        <f t="shared" si="9"/>
        <v>15019962.319999998</v>
      </c>
      <c r="AM24" s="8">
        <f t="shared" ref="AM24:AV24" si="24">IFERROR(IF(AC24&lt;&gt;"",AC24/AC43,""),0)</f>
        <v>1.7984128556277644E-2</v>
      </c>
      <c r="AN24" s="8">
        <f t="shared" si="24"/>
        <v>0</v>
      </c>
      <c r="AO24" s="8">
        <f t="shared" si="24"/>
        <v>0.27442595071759657</v>
      </c>
      <c r="AP24" s="8">
        <f t="shared" si="24"/>
        <v>0.1348368119591917</v>
      </c>
      <c r="AQ24" s="8">
        <f t="shared" si="24"/>
        <v>2.4602516909141372E-3</v>
      </c>
      <c r="AR24" s="8">
        <f t="shared" si="24"/>
        <v>2.1314615275224786E-2</v>
      </c>
      <c r="AS24" s="8">
        <f t="shared" si="24"/>
        <v>8.5740774798704553E-3</v>
      </c>
      <c r="AT24" s="8">
        <f t="shared" si="24"/>
        <v>3.4858650967827871E-2</v>
      </c>
      <c r="AU24" s="8">
        <f t="shared" si="24"/>
        <v>0</v>
      </c>
      <c r="AV24" s="8">
        <f t="shared" si="24"/>
        <v>6.4093656812576519E-2</v>
      </c>
      <c r="AW24" s="9">
        <f>(IF(AM24="",0,D58*C63*AM24))+(IF(AN24="",0,D58*D63*AN24))+(IF(AO24="",0,D58*E63*AO24))+(IF(AP24="",0,D58*F63*AP24))+(IF(AQ24="",0,D58*G63*AQ24))+(IF(AR24="",0,D58*H63*AR24))+(IF(AS24="",0,D58*I63*AS24))+(IF(AT24="",0,D58*J63*AT24))+(IF(AU24="",0,D58*K63*AU24))+(IF(AV24="",0,D58*L63*AV24))</f>
        <v>1005350261.076423</v>
      </c>
      <c r="AX24" s="9">
        <f t="shared" si="11"/>
        <v>778257654.31590223</v>
      </c>
    </row>
    <row r="25" spans="1:50" x14ac:dyDescent="0.25">
      <c r="A25" t="s">
        <v>15</v>
      </c>
      <c r="B25" t="s">
        <v>32</v>
      </c>
      <c r="C25" t="s">
        <v>48</v>
      </c>
      <c r="D25">
        <v>53365582.895612411</v>
      </c>
      <c r="E25">
        <v>174388</v>
      </c>
      <c r="F25">
        <v>3.5928911569979788E-3</v>
      </c>
      <c r="G25">
        <v>73124</v>
      </c>
      <c r="H25">
        <v>174388</v>
      </c>
      <c r="J25">
        <v>0</v>
      </c>
      <c r="L25">
        <v>1</v>
      </c>
      <c r="N25">
        <v>0</v>
      </c>
      <c r="O25">
        <v>0</v>
      </c>
      <c r="Q25">
        <v>24.62</v>
      </c>
      <c r="R25">
        <v>18.350000000000001</v>
      </c>
      <c r="S25" s="7" t="str">
        <f>IF(I25="","",IF(I25&gt;I43,0,(I43-I25)))</f>
        <v/>
      </c>
      <c r="T25" s="7">
        <f>IF(J25="","",IF(J25&lt;J43,0,(J25-J43)))</f>
        <v>0</v>
      </c>
      <c r="U25" s="7" t="str">
        <f>IF(K25="","",IF(K25&gt;K43,0,(K43-K25)))</f>
        <v/>
      </c>
      <c r="V25" s="7">
        <f>IF(L25="","",IF(L25&lt;L43,0,(L25-L43)))</f>
        <v>0.44999999999999996</v>
      </c>
      <c r="W25" s="7" t="str">
        <f>IF(M25="","",IF(M25&gt;M43,0,(M43-M25)))</f>
        <v/>
      </c>
      <c r="X25" s="7">
        <f>IF(N25="","",IF(N25&lt;N43,0,(N25-N43)))</f>
        <v>0</v>
      </c>
      <c r="Y25" s="7">
        <f>IF(O25="","",IF(O25&lt;O43,0,(O25-O43)))</f>
        <v>0</v>
      </c>
      <c r="Z25" s="7" t="str">
        <f>IF(P25="","",IF(P25&lt;P43,0,(P25-P43)))</f>
        <v/>
      </c>
      <c r="AA25" s="7">
        <f>IF(Q25="","",IF(Q25&gt;Q43,0,(Q43-Q25)))</f>
        <v>0</v>
      </c>
      <c r="AB25" s="7">
        <f>IF(R25="","",IF(R25&lt;R43,0,(R25-R43)))</f>
        <v>0</v>
      </c>
      <c r="AC25" s="7" t="str">
        <f t="shared" si="0"/>
        <v/>
      </c>
      <c r="AD25" s="7">
        <f t="shared" si="1"/>
        <v>0</v>
      </c>
      <c r="AE25" s="7" t="str">
        <f t="shared" si="2"/>
        <v/>
      </c>
      <c r="AF25" s="7">
        <f t="shared" si="3"/>
        <v>78474.599999999991</v>
      </c>
      <c r="AG25" s="7" t="str">
        <f t="shared" si="4"/>
        <v/>
      </c>
      <c r="AH25" s="7">
        <f t="shared" si="5"/>
        <v>0</v>
      </c>
      <c r="AI25" s="7">
        <f t="shared" si="6"/>
        <v>0</v>
      </c>
      <c r="AJ25" s="7" t="str">
        <f t="shared" si="7"/>
        <v/>
      </c>
      <c r="AK25" s="7">
        <f t="shared" si="8"/>
        <v>0</v>
      </c>
      <c r="AL25" s="7">
        <f t="shared" si="9"/>
        <v>0</v>
      </c>
      <c r="AM25" s="8" t="str">
        <f t="shared" ref="AM25:AV25" si="25">IFERROR(IF(AC25&lt;&gt;"",AC25/AC43,""),0)</f>
        <v/>
      </c>
      <c r="AN25" s="8">
        <f t="shared" si="25"/>
        <v>0</v>
      </c>
      <c r="AO25" s="8" t="str">
        <f t="shared" si="25"/>
        <v/>
      </c>
      <c r="AP25" s="8">
        <f t="shared" si="25"/>
        <v>3.1685950364630205E-2</v>
      </c>
      <c r="AQ25" s="8" t="str">
        <f t="shared" si="25"/>
        <v/>
      </c>
      <c r="AR25" s="8">
        <f t="shared" si="25"/>
        <v>0</v>
      </c>
      <c r="AS25" s="8">
        <f t="shared" si="25"/>
        <v>0</v>
      </c>
      <c r="AT25" s="8" t="str">
        <f t="shared" si="25"/>
        <v/>
      </c>
      <c r="AU25" s="8">
        <f t="shared" si="25"/>
        <v>0</v>
      </c>
      <c r="AV25" s="8">
        <f t="shared" si="25"/>
        <v>0</v>
      </c>
      <c r="AW25" s="9">
        <f>(IF(AM25="",0,D58*C63*AM25))+(IF(AN25="",0,D58*D63*AN25))+(IF(AO25="",0,D58*E63*AO25))+(IF(AP25="",0,D58*F63*AP25))+(IF(AQ25="",0,D58*G63*AQ25))+(IF(AR25="",0,D58*H63*AR25))+(IF(AS25="",0,D58*I63*AS25))+(IF(AT25="",0,D58*J63*AT25))+(IF(AU25="",0,D58*K63*AU25))+(IF(AV25="",0,D58*L63*AV25))</f>
        <v>49416642.301903963</v>
      </c>
      <c r="AX25" s="9">
        <f t="shared" si="11"/>
        <v>-3948940.5937084481</v>
      </c>
    </row>
    <row r="26" spans="1:50" x14ac:dyDescent="0.25">
      <c r="A26" t="s">
        <v>16</v>
      </c>
      <c r="B26" t="s">
        <v>33</v>
      </c>
      <c r="C26" t="s">
        <v>49</v>
      </c>
      <c r="D26">
        <v>1732933374.6401119</v>
      </c>
      <c r="E26">
        <v>5662878</v>
      </c>
      <c r="F26">
        <v>0.11667146987956971</v>
      </c>
      <c r="G26">
        <v>2919331</v>
      </c>
      <c r="H26">
        <v>5662878</v>
      </c>
      <c r="I26">
        <v>22.309899999999999</v>
      </c>
      <c r="J26">
        <v>0.15379999999999999</v>
      </c>
      <c r="K26">
        <v>51.247100000000003</v>
      </c>
      <c r="L26">
        <v>0.59019999999999995</v>
      </c>
      <c r="M26">
        <v>9.5714000000000006</v>
      </c>
      <c r="N26">
        <v>0.5</v>
      </c>
      <c r="O26">
        <v>0.38890000000000002</v>
      </c>
      <c r="P26">
        <v>0.3125</v>
      </c>
      <c r="Q26">
        <v>9.9</v>
      </c>
      <c r="R26">
        <v>35.090000000000003</v>
      </c>
      <c r="S26" s="7">
        <f>IF(I26="","",IF(I26&gt;I43,0,(I43-I26)))</f>
        <v>7.690100000000001</v>
      </c>
      <c r="T26" s="7">
        <f>IF(J26="","",IF(J26&lt;J43,0,(J26-J43)))</f>
        <v>0</v>
      </c>
      <c r="U26" s="7">
        <f>IF(K26="","",IF(K26&gt;K43,0,(K43-K26)))</f>
        <v>0</v>
      </c>
      <c r="V26" s="7">
        <f>IF(L26="","",IF(L26&lt;L43,0,(L26-L43)))</f>
        <v>4.0199999999999902E-2</v>
      </c>
      <c r="W26" s="7">
        <f>IF(M26="","",IF(M26&gt;M43,0,(M43-M26)))</f>
        <v>2.4285999999999994</v>
      </c>
      <c r="X26" s="7">
        <f>IF(N26="","",IF(N26&lt;N43,0,(N26-N43)))</f>
        <v>0</v>
      </c>
      <c r="Y26" s="7">
        <f>IF(O26="","",IF(O26&lt;O43,0,(O26-O43)))</f>
        <v>0.13890000000000002</v>
      </c>
      <c r="Z26" s="7">
        <f>IF(P26="","",IF(P26&lt;P43,0,(P26-P43)))</f>
        <v>0.11249999999999999</v>
      </c>
      <c r="AA26" s="7">
        <f>IF(Q26="","",IF(Q26&gt;Q43,0,(Q43-Q26)))</f>
        <v>0.17999999999999972</v>
      </c>
      <c r="AB26" s="7">
        <f>IF(R26="","",IF(R26&lt;R43,0,(R26-R43)))</f>
        <v>11.000000000000004</v>
      </c>
      <c r="AC26" s="7">
        <f t="shared" si="0"/>
        <v>43548098.107800007</v>
      </c>
      <c r="AD26" s="7">
        <f t="shared" si="1"/>
        <v>0</v>
      </c>
      <c r="AE26" s="7">
        <f t="shared" si="2"/>
        <v>0</v>
      </c>
      <c r="AF26" s="7">
        <f t="shared" si="3"/>
        <v>227647.69559999945</v>
      </c>
      <c r="AG26" s="7">
        <f t="shared" si="4"/>
        <v>13752865.510799997</v>
      </c>
      <c r="AH26" s="7">
        <f t="shared" si="5"/>
        <v>0</v>
      </c>
      <c r="AI26" s="7">
        <f t="shared" si="6"/>
        <v>786573.75420000008</v>
      </c>
      <c r="AJ26" s="7">
        <f t="shared" si="7"/>
        <v>637073.77499999991</v>
      </c>
      <c r="AK26" s="7">
        <f t="shared" si="8"/>
        <v>525479.57999999914</v>
      </c>
      <c r="AL26" s="7">
        <f t="shared" si="9"/>
        <v>62291658.000000022</v>
      </c>
      <c r="AM26" s="8">
        <f t="shared" ref="AM26:AV26" si="26">IFERROR(IF(AC26&lt;&gt;"",AC26/AC43,""),0)</f>
        <v>0.16925554377891391</v>
      </c>
      <c r="AN26" s="8">
        <f t="shared" si="26"/>
        <v>0</v>
      </c>
      <c r="AO26" s="8">
        <f t="shared" si="26"/>
        <v>0</v>
      </c>
      <c r="AP26" s="8">
        <f t="shared" si="26"/>
        <v>9.1918067545473686E-2</v>
      </c>
      <c r="AQ26" s="8">
        <f t="shared" si="26"/>
        <v>0.10638055048026492</v>
      </c>
      <c r="AR26" s="8">
        <f t="shared" si="26"/>
        <v>0</v>
      </c>
      <c r="AS26" s="8">
        <f t="shared" si="26"/>
        <v>0.18176008430596652</v>
      </c>
      <c r="AT26" s="8">
        <f t="shared" si="26"/>
        <v>0.1496276906228835</v>
      </c>
      <c r="AU26" s="8">
        <f t="shared" si="26"/>
        <v>1.577313213486747E-2</v>
      </c>
      <c r="AV26" s="8">
        <f t="shared" si="26"/>
        <v>0.26581292716174992</v>
      </c>
      <c r="AW26" s="9">
        <f>(IF(AM26="",0,D58*C63*AM26))+(IF(AN26="",0,D58*D63*AN26))+(IF(AO26="",0,D58*E63*AO26))+(IF(AP26="",0,D58*F63*AP26))+(IF(AQ26="",0,D58*G63*AQ26))+(IF(AR26="",0,D58*H63*AR26))+(IF(AS26="",0,D58*I63*AS26))+(IF(AT26="",0,D58*J63*AT26))+(IF(AU26="",0,D58*K63*AU26))+(IF(AV26="",0,D58*L63*AV26))</f>
        <v>1676046573.4377232</v>
      </c>
      <c r="AX26" s="9">
        <f t="shared" si="11"/>
        <v>-56886801.202388763</v>
      </c>
    </row>
    <row r="27" spans="1:50" x14ac:dyDescent="0.25">
      <c r="A27" t="s">
        <v>17</v>
      </c>
      <c r="B27" t="s">
        <v>33</v>
      </c>
      <c r="C27" t="s">
        <v>50</v>
      </c>
      <c r="D27">
        <v>29207732.524438187</v>
      </c>
      <c r="E27">
        <v>95445</v>
      </c>
      <c r="F27">
        <v>1.9664397577796185E-3</v>
      </c>
      <c r="G27">
        <v>51218</v>
      </c>
      <c r="H27">
        <v>95445</v>
      </c>
      <c r="I27">
        <v>21.5</v>
      </c>
      <c r="J27">
        <v>0.4</v>
      </c>
      <c r="K27">
        <v>40.799999999999997</v>
      </c>
      <c r="L27">
        <v>0.8</v>
      </c>
      <c r="M27">
        <v>14.428599999999999</v>
      </c>
      <c r="N27">
        <v>0.75</v>
      </c>
      <c r="O27">
        <v>0.4</v>
      </c>
      <c r="P27">
        <v>0</v>
      </c>
      <c r="Q27">
        <v>5.86</v>
      </c>
      <c r="R27">
        <v>28.29</v>
      </c>
      <c r="S27" s="7">
        <f>IF(I27="","",IF(I27&gt;I43,0,(I43-I27)))</f>
        <v>8.5</v>
      </c>
      <c r="T27" s="7">
        <f>IF(J27="","",IF(J27&lt;J43,0,(J27-J43)))</f>
        <v>7.0000000000000007E-2</v>
      </c>
      <c r="U27" s="7">
        <f>IF(K27="","",IF(K27&gt;K43,0,(K43-K27)))</f>
        <v>0</v>
      </c>
      <c r="V27" s="7">
        <f>IF(L27="","",IF(L27&lt;L43,0,(L27-L43)))</f>
        <v>0.25</v>
      </c>
      <c r="W27" s="7">
        <f>IF(M27="","",IF(M27&gt;M43,0,(M43-M27)))</f>
        <v>0</v>
      </c>
      <c r="X27" s="7">
        <f>IF(N27="","",IF(N27&lt;N43,0,(N27-N43)))</f>
        <v>0.25</v>
      </c>
      <c r="Y27" s="7">
        <f>IF(O27="","",IF(O27&lt;O43,0,(O27-O43)))</f>
        <v>0.15000000000000002</v>
      </c>
      <c r="Z27" s="7">
        <f>IF(P27="","",IF(P27&lt;P43,0,(P27-P43)))</f>
        <v>0</v>
      </c>
      <c r="AA27" s="7">
        <f>IF(Q27="","",IF(Q27&gt;Q43,0,(Q43-Q27)))</f>
        <v>4.22</v>
      </c>
      <c r="AB27" s="7">
        <f>IF(R27="","",IF(R27&lt;R43,0,(R27-R43)))</f>
        <v>4.1999999999999993</v>
      </c>
      <c r="AC27" s="7">
        <f t="shared" si="0"/>
        <v>811282.5</v>
      </c>
      <c r="AD27" s="7">
        <f t="shared" si="1"/>
        <v>6681.1500000000005</v>
      </c>
      <c r="AE27" s="7">
        <f t="shared" si="2"/>
        <v>0</v>
      </c>
      <c r="AF27" s="7">
        <f t="shared" si="3"/>
        <v>23861.25</v>
      </c>
      <c r="AG27" s="7">
        <f t="shared" si="4"/>
        <v>0</v>
      </c>
      <c r="AH27" s="7">
        <f t="shared" si="5"/>
        <v>23861.25</v>
      </c>
      <c r="AI27" s="7">
        <f t="shared" si="6"/>
        <v>14316.750000000002</v>
      </c>
      <c r="AJ27" s="7">
        <f t="shared" si="7"/>
        <v>0</v>
      </c>
      <c r="AK27" s="7">
        <f t="shared" si="8"/>
        <v>216139.96</v>
      </c>
      <c r="AL27" s="7">
        <f t="shared" si="9"/>
        <v>400868.99999999994</v>
      </c>
      <c r="AM27" s="8">
        <f t="shared" ref="AM27:AV27" si="27">IFERROR(IF(AC27&lt;&gt;"",AC27/AC43,""),0)</f>
        <v>3.1531586145485896E-3</v>
      </c>
      <c r="AN27" s="8">
        <f t="shared" si="27"/>
        <v>6.552379088216527E-2</v>
      </c>
      <c r="AO27" s="8">
        <f t="shared" si="27"/>
        <v>0</v>
      </c>
      <c r="AP27" s="8">
        <f t="shared" si="27"/>
        <v>9.6345363103224804E-3</v>
      </c>
      <c r="AQ27" s="8">
        <f t="shared" si="27"/>
        <v>0</v>
      </c>
      <c r="AR27" s="8">
        <f t="shared" si="27"/>
        <v>4.1112771477661994E-3</v>
      </c>
      <c r="AS27" s="8">
        <f t="shared" si="27"/>
        <v>3.3082894936331533E-3</v>
      </c>
      <c r="AT27" s="8">
        <f t="shared" si="27"/>
        <v>0</v>
      </c>
      <c r="AU27" s="8">
        <f t="shared" si="27"/>
        <v>6.4877956793391945E-3</v>
      </c>
      <c r="AV27" s="8">
        <f t="shared" si="27"/>
        <v>1.7106008367669949E-3</v>
      </c>
      <c r="AW27" s="9">
        <f>(IF(AM27="",0,D58*C63*AM27))+(IF(AN27="",0,D58*D63*AN27))+(IF(AO27="",0,D58*E63*AO27))+(IF(AP27="",0,D58*F63*AP27))+(IF(AQ27="",0,D58*G63*AQ27))+(IF(AR27="",0,D58*H63*AR27))+(IF(AS27="",0,D58*I63*AS27))+(IF(AT27="",0,D58*J63*AT27))+(IF(AU27="",0,D58*K63*AU27))+(IF(AV27="",0,D58*L63*AV27))</f>
        <v>230930122.88254976</v>
      </c>
      <c r="AX27" s="9">
        <f t="shared" si="11"/>
        <v>201722390.35811156</v>
      </c>
    </row>
    <row r="28" spans="1:50" x14ac:dyDescent="0.25">
      <c r="A28" t="s">
        <v>18</v>
      </c>
      <c r="B28" t="s">
        <v>33</v>
      </c>
      <c r="C28" t="s">
        <v>51</v>
      </c>
      <c r="D28">
        <v>17912974.289386705</v>
      </c>
      <c r="E28">
        <v>58536</v>
      </c>
      <c r="F28">
        <v>1.2060088811502725E-3</v>
      </c>
      <c r="G28">
        <v>30189</v>
      </c>
      <c r="H28">
        <v>58536</v>
      </c>
      <c r="I28">
        <v>17</v>
      </c>
      <c r="J28">
        <v>0.28570000000000001</v>
      </c>
      <c r="K28">
        <v>77.142899999999997</v>
      </c>
      <c r="L28">
        <v>0.8</v>
      </c>
      <c r="M28">
        <v>3.8571</v>
      </c>
      <c r="N28">
        <v>0.75</v>
      </c>
      <c r="O28">
        <v>0.42859999999999998</v>
      </c>
      <c r="P28">
        <v>0</v>
      </c>
      <c r="Q28">
        <v>9.94</v>
      </c>
      <c r="R28">
        <v>22.21</v>
      </c>
      <c r="S28" s="7">
        <f>IF(I28="","",IF(I28&gt;I43,0,(I43-I28)))</f>
        <v>13</v>
      </c>
      <c r="T28" s="7">
        <f>IF(J28="","",IF(J28&lt;J43,0,(J28-J43)))</f>
        <v>0</v>
      </c>
      <c r="U28" s="7">
        <f>IF(K28="","",IF(K28&gt;K43,0,(K43-K28)))</f>
        <v>0</v>
      </c>
      <c r="V28" s="7">
        <f>IF(L28="","",IF(L28&lt;L43,0,(L28-L43)))</f>
        <v>0.25</v>
      </c>
      <c r="W28" s="7">
        <f>IF(M28="","",IF(M28&gt;M43,0,(M43-M28)))</f>
        <v>8.1429000000000009</v>
      </c>
      <c r="X28" s="7">
        <f>IF(N28="","",IF(N28&lt;N43,0,(N28-N43)))</f>
        <v>0.25</v>
      </c>
      <c r="Y28" s="7">
        <f>IF(O28="","",IF(O28&lt;O43,0,(O28-O43)))</f>
        <v>0.17859999999999998</v>
      </c>
      <c r="Z28" s="7">
        <f>IF(P28="","",IF(P28&lt;P43,0,(P28-P43)))</f>
        <v>0</v>
      </c>
      <c r="AA28" s="7">
        <f>IF(Q28="","",IF(Q28&gt;Q43,0,(Q43-Q28)))</f>
        <v>0.14000000000000057</v>
      </c>
      <c r="AB28" s="7">
        <f>IF(R28="","",IF(R28&lt;R43,0,(R28-R43)))</f>
        <v>0</v>
      </c>
      <c r="AC28" s="7">
        <f t="shared" si="0"/>
        <v>760968</v>
      </c>
      <c r="AD28" s="7">
        <f t="shared" si="1"/>
        <v>0</v>
      </c>
      <c r="AE28" s="7">
        <f t="shared" si="2"/>
        <v>0</v>
      </c>
      <c r="AF28" s="7">
        <f t="shared" si="3"/>
        <v>14634</v>
      </c>
      <c r="AG28" s="7">
        <f t="shared" si="4"/>
        <v>476652.79440000007</v>
      </c>
      <c r="AH28" s="7">
        <f t="shared" si="5"/>
        <v>14634</v>
      </c>
      <c r="AI28" s="7">
        <f t="shared" si="6"/>
        <v>10454.529599999998</v>
      </c>
      <c r="AJ28" s="7">
        <f t="shared" si="7"/>
        <v>0</v>
      </c>
      <c r="AK28" s="7">
        <f t="shared" si="8"/>
        <v>4226.4600000000173</v>
      </c>
      <c r="AL28" s="7">
        <f t="shared" si="9"/>
        <v>0</v>
      </c>
      <c r="AM28" s="8">
        <f t="shared" ref="AM28:AV28" si="28">IFERROR(IF(AC28&lt;&gt;"",AC28/AC43,""),0)</f>
        <v>2.9576045392274712E-3</v>
      </c>
      <c r="AN28" s="8">
        <f t="shared" si="28"/>
        <v>0</v>
      </c>
      <c r="AO28" s="8">
        <f t="shared" si="28"/>
        <v>0</v>
      </c>
      <c r="AP28" s="8">
        <f t="shared" si="28"/>
        <v>5.9088188743363903E-3</v>
      </c>
      <c r="AQ28" s="8">
        <f t="shared" si="28"/>
        <v>3.6869833865829003E-3</v>
      </c>
      <c r="AR28" s="8">
        <f t="shared" si="28"/>
        <v>2.521428247908662E-3</v>
      </c>
      <c r="AS28" s="8">
        <f t="shared" si="28"/>
        <v>2.4158143738318262E-3</v>
      </c>
      <c r="AT28" s="8">
        <f t="shared" si="28"/>
        <v>0</v>
      </c>
      <c r="AU28" s="8">
        <f t="shared" si="28"/>
        <v>1.2686413436414093E-4</v>
      </c>
      <c r="AV28" s="8">
        <f t="shared" si="28"/>
        <v>0</v>
      </c>
      <c r="AW28" s="9">
        <f>(IF(AM28="",0,D58*C63*AM28))+(IF(AN28="",0,D58*D63*AN28))+(IF(AO28="",0,D58*E63*AO28))+(IF(AP28="",0,D58*F63*AP28))+(IF(AQ28="",0,D58*G63*AQ28))+(IF(AR28="",0,D58*H63*AR28))+(IF(AS28="",0,D58*I63*AS28))+(IF(AT28="",0,D58*J63*AT28))+(IF(AU28="",0,D58*K63*AU28))+(IF(AV28="",0,D58*L63*AV28))</f>
        <v>19986539.950645827</v>
      </c>
      <c r="AX28" s="9">
        <f t="shared" si="11"/>
        <v>2073565.6612591222</v>
      </c>
    </row>
    <row r="29" spans="1:50" x14ac:dyDescent="0.25">
      <c r="A29" t="s">
        <v>19</v>
      </c>
      <c r="B29" t="s">
        <v>33</v>
      </c>
      <c r="C29" t="s">
        <v>52</v>
      </c>
      <c r="D29">
        <v>36920263.121257462</v>
      </c>
      <c r="E29">
        <v>120648</v>
      </c>
      <c r="F29">
        <v>2.485693581608208E-3</v>
      </c>
      <c r="G29">
        <v>63595</v>
      </c>
      <c r="H29">
        <v>120648</v>
      </c>
      <c r="I29">
        <v>10.5</v>
      </c>
      <c r="J29">
        <v>1</v>
      </c>
      <c r="K29">
        <v>82</v>
      </c>
      <c r="L29">
        <v>0</v>
      </c>
      <c r="O29">
        <v>0.5</v>
      </c>
      <c r="P29">
        <v>0</v>
      </c>
      <c r="Q29">
        <v>3.14</v>
      </c>
      <c r="R29">
        <v>6.63</v>
      </c>
      <c r="S29" s="7">
        <f>IF(I29="","",IF(I29&gt;I43,0,(I43-I29)))</f>
        <v>19.5</v>
      </c>
      <c r="T29" s="7">
        <f>IF(J29="","",IF(J29&lt;J43,0,(J29-J43)))</f>
        <v>0.66999999999999993</v>
      </c>
      <c r="U29" s="7">
        <f>IF(K29="","",IF(K29&gt;K43,0,(K43-K29)))</f>
        <v>0</v>
      </c>
      <c r="V29" s="7">
        <f>IF(L29="","",IF(L29&lt;L43,0,(L29-L43)))</f>
        <v>0</v>
      </c>
      <c r="W29" s="7" t="str">
        <f>IF(M29="","",IF(M29&gt;M43,0,(M43-M29)))</f>
        <v/>
      </c>
      <c r="X29" s="7" t="str">
        <f>IF(N29="","",IF(N29&lt;N43,0,(N29-N43)))</f>
        <v/>
      </c>
      <c r="Y29" s="7">
        <f>IF(O29="","",IF(O29&lt;O43,0,(O29-O43)))</f>
        <v>0.25</v>
      </c>
      <c r="Z29" s="7">
        <f>IF(P29="","",IF(P29&lt;P43,0,(P29-P43)))</f>
        <v>0</v>
      </c>
      <c r="AA29" s="7">
        <f>IF(Q29="","",IF(Q29&gt;Q43,0,(Q43-Q29)))</f>
        <v>6.9399999999999995</v>
      </c>
      <c r="AB29" s="7">
        <f>IF(R29="","",IF(R29&lt;R43,0,(R29-R43)))</f>
        <v>0</v>
      </c>
      <c r="AC29" s="7">
        <f t="shared" si="0"/>
        <v>2352636</v>
      </c>
      <c r="AD29" s="7">
        <f t="shared" si="1"/>
        <v>80834.159999999989</v>
      </c>
      <c r="AE29" s="7">
        <f t="shared" si="2"/>
        <v>0</v>
      </c>
      <c r="AF29" s="7">
        <f t="shared" si="3"/>
        <v>0</v>
      </c>
      <c r="AG29" s="7" t="str">
        <f t="shared" si="4"/>
        <v/>
      </c>
      <c r="AH29" s="7" t="str">
        <f t="shared" si="5"/>
        <v/>
      </c>
      <c r="AI29" s="7">
        <f t="shared" si="6"/>
        <v>30162</v>
      </c>
      <c r="AJ29" s="7">
        <f t="shared" si="7"/>
        <v>0</v>
      </c>
      <c r="AK29" s="7">
        <f t="shared" si="8"/>
        <v>441349.3</v>
      </c>
      <c r="AL29" s="7">
        <f t="shared" si="9"/>
        <v>0</v>
      </c>
      <c r="AM29" s="8">
        <f t="shared" ref="AM29:AV29" si="29">IFERROR(IF(AC29&lt;&gt;"",AC29/AC43,""),0)</f>
        <v>9.1438364198625447E-3</v>
      </c>
      <c r="AN29" s="8">
        <f t="shared" si="29"/>
        <v>0.79276181435463755</v>
      </c>
      <c r="AO29" s="8">
        <f t="shared" si="29"/>
        <v>0</v>
      </c>
      <c r="AP29" s="8">
        <f t="shared" si="29"/>
        <v>0</v>
      </c>
      <c r="AQ29" s="8" t="str">
        <f t="shared" si="29"/>
        <v/>
      </c>
      <c r="AR29" s="8" t="str">
        <f t="shared" si="29"/>
        <v/>
      </c>
      <c r="AS29" s="8">
        <f t="shared" si="29"/>
        <v>6.9697820879014551E-3</v>
      </c>
      <c r="AT29" s="8">
        <f t="shared" si="29"/>
        <v>0</v>
      </c>
      <c r="AU29" s="8">
        <f t="shared" si="29"/>
        <v>1.3247823686186386E-2</v>
      </c>
      <c r="AV29" s="8">
        <f t="shared" si="29"/>
        <v>0</v>
      </c>
      <c r="AW29" s="9">
        <f>(IF(AM29="",0,D58*C63*AM29))+(IF(AN29="",0,D58*D63*AN29))+(IF(AO29="",0,D58*E63*AO29))+(IF(AP29="",0,D58*F63*AP29))+(IF(AQ29="",0,D58*G63*AQ29))+(IF(AR29="",0,D58*H63*AR29))+(IF(AS29="",0,D58*I63*AS29))+(IF(AT29="",0,D58*J63*AT29))+(IF(AU29="",0,D58*K63*AU29))+(IF(AV29="",0,D58*L63*AV29))</f>
        <v>2384754184.7285757</v>
      </c>
      <c r="AX29" s="9">
        <f t="shared" si="11"/>
        <v>2347833921.6073184</v>
      </c>
    </row>
    <row r="30" spans="1:50" x14ac:dyDescent="0.25">
      <c r="A30" t="s">
        <v>20</v>
      </c>
      <c r="B30" t="s">
        <v>32</v>
      </c>
      <c r="C30" t="s">
        <v>53</v>
      </c>
      <c r="D30">
        <v>84761332.472276837</v>
      </c>
      <c r="E30">
        <v>276983</v>
      </c>
      <c r="F30">
        <v>5.7066413476774278E-3</v>
      </c>
      <c r="G30">
        <v>83132</v>
      </c>
      <c r="H30">
        <v>276983</v>
      </c>
      <c r="I30">
        <v>15</v>
      </c>
      <c r="J30">
        <v>0</v>
      </c>
      <c r="O30">
        <v>0</v>
      </c>
      <c r="Q30">
        <v>2.41</v>
      </c>
      <c r="R30">
        <v>5.78</v>
      </c>
      <c r="S30" s="7">
        <f>IF(I30="","",IF(I30&gt;I43,0,(I43-I30)))</f>
        <v>15</v>
      </c>
      <c r="T30" s="7">
        <f>IF(J30="","",IF(J30&lt;J43,0,(J30-J43)))</f>
        <v>0</v>
      </c>
      <c r="U30" s="7" t="str">
        <f>IF(K30="","",IF(K30&gt;K43,0,(K43-K30)))</f>
        <v/>
      </c>
      <c r="V30" s="7" t="str">
        <f>IF(L30="","",IF(L30&lt;L43,0,(L30-L43)))</f>
        <v/>
      </c>
      <c r="W30" s="7" t="str">
        <f>IF(M30="","",IF(M30&gt;M43,0,(M43-M30)))</f>
        <v/>
      </c>
      <c r="X30" s="7" t="str">
        <f>IF(N30="","",IF(N30&lt;N43,0,(N30-N43)))</f>
        <v/>
      </c>
      <c r="Y30" s="7">
        <f>IF(O30="","",IF(O30&lt;O43,0,(O30-O43)))</f>
        <v>0</v>
      </c>
      <c r="Z30" s="7" t="str">
        <f>IF(P30="","",IF(P30&lt;P43,0,(P30-P43)))</f>
        <v/>
      </c>
      <c r="AA30" s="7">
        <f>IF(Q30="","",IF(Q30&gt;Q43,0,(Q43-Q30)))</f>
        <v>7.67</v>
      </c>
      <c r="AB30" s="7">
        <f>IF(R30="","",IF(R30&lt;R43,0,(R30-R43)))</f>
        <v>0</v>
      </c>
      <c r="AC30" s="7">
        <f t="shared" si="0"/>
        <v>4154745</v>
      </c>
      <c r="AD30" s="7">
        <f t="shared" si="1"/>
        <v>0</v>
      </c>
      <c r="AE30" s="7" t="str">
        <f t="shared" si="2"/>
        <v/>
      </c>
      <c r="AF30" s="7" t="str">
        <f t="shared" si="3"/>
        <v/>
      </c>
      <c r="AG30" s="7" t="str">
        <f t="shared" si="4"/>
        <v/>
      </c>
      <c r="AH30" s="7" t="str">
        <f t="shared" si="5"/>
        <v/>
      </c>
      <c r="AI30" s="7">
        <f t="shared" si="6"/>
        <v>0</v>
      </c>
      <c r="AJ30" s="7" t="str">
        <f t="shared" si="7"/>
        <v/>
      </c>
      <c r="AK30" s="7">
        <f t="shared" si="8"/>
        <v>637622.43999999994</v>
      </c>
      <c r="AL30" s="7">
        <f t="shared" si="9"/>
        <v>0</v>
      </c>
      <c r="AM30" s="8">
        <f t="shared" ref="AM30:AV30" si="30">IFERROR(IF(AC30&lt;&gt;"",AC30/AC43,""),0)</f>
        <v>1.6147975567083819E-2</v>
      </c>
      <c r="AN30" s="8">
        <f t="shared" si="30"/>
        <v>0</v>
      </c>
      <c r="AO30" s="8" t="str">
        <f t="shared" si="30"/>
        <v/>
      </c>
      <c r="AP30" s="8" t="str">
        <f t="shared" si="30"/>
        <v/>
      </c>
      <c r="AQ30" s="8" t="str">
        <f t="shared" si="30"/>
        <v/>
      </c>
      <c r="AR30" s="8" t="str">
        <f t="shared" si="30"/>
        <v/>
      </c>
      <c r="AS30" s="8">
        <f t="shared" si="30"/>
        <v>0</v>
      </c>
      <c r="AT30" s="8" t="str">
        <f t="shared" si="30"/>
        <v/>
      </c>
      <c r="AU30" s="8">
        <f t="shared" si="30"/>
        <v>1.9139284153109469E-2</v>
      </c>
      <c r="AV30" s="8">
        <f t="shared" si="30"/>
        <v>0</v>
      </c>
      <c r="AW30" s="9">
        <f>(IF(AM30="",0,D58*C63*AM30))+(IF(AN30="",0,D58*D63*AN30))+(IF(AO30="",0,D58*E63*AO30))+(IF(AP30="",0,D58*F63*AP30))+(IF(AQ30="",0,D58*G63*AQ30))+(IF(AR30="",0,D58*H63*AR30))+(IF(AS30="",0,D58*I63*AS30))+(IF(AT30="",0,D58*J63*AT30))+(IF(AU30="",0,D58*K63*AU30))+(IF(AV30="",0,D58*L63*AV30))</f>
        <v>42995593.645377815</v>
      </c>
      <c r="AX30" s="9">
        <f t="shared" si="11"/>
        <v>-41765738.826899022</v>
      </c>
    </row>
    <row r="31" spans="1:50" x14ac:dyDescent="0.25">
      <c r="A31" t="s">
        <v>21</v>
      </c>
      <c r="B31" t="s">
        <v>32</v>
      </c>
      <c r="C31" t="s">
        <v>54</v>
      </c>
      <c r="D31">
        <v>171677326.21234736</v>
      </c>
      <c r="E31">
        <v>561007</v>
      </c>
      <c r="F31">
        <v>1.1558347416760128E-2</v>
      </c>
      <c r="G31">
        <v>216499</v>
      </c>
      <c r="H31">
        <v>561007</v>
      </c>
      <c r="I31">
        <v>21.75</v>
      </c>
      <c r="J31">
        <v>6.6699999999999995E-2</v>
      </c>
      <c r="K31">
        <v>95.142899999999997</v>
      </c>
      <c r="L31">
        <v>0.4</v>
      </c>
      <c r="M31">
        <v>18.857099999999999</v>
      </c>
      <c r="N31">
        <v>0.33329999999999999</v>
      </c>
      <c r="O31">
        <v>0.33329999999999999</v>
      </c>
      <c r="P31">
        <v>0</v>
      </c>
      <c r="Q31">
        <v>19.399999999999999</v>
      </c>
      <c r="R31">
        <v>16.760000000000002</v>
      </c>
      <c r="S31" s="7">
        <f>IF(I31="","",IF(I31&gt;I43,0,(I43-I31)))</f>
        <v>8.25</v>
      </c>
      <c r="T31" s="7">
        <f>IF(J31="","",IF(J31&lt;J43,0,(J31-J43)))</f>
        <v>0</v>
      </c>
      <c r="U31" s="7">
        <f>IF(K31="","",IF(K31&gt;K43,0,(K43-K31)))</f>
        <v>0</v>
      </c>
      <c r="V31" s="7">
        <f>IF(L31="","",IF(L31&lt;L43,0,(L31-L43)))</f>
        <v>0</v>
      </c>
      <c r="W31" s="7">
        <f>IF(M31="","",IF(M31&gt;M43,0,(M43-M31)))</f>
        <v>0</v>
      </c>
      <c r="X31" s="7">
        <f>IF(N31="","",IF(N31&lt;N43,0,(N31-N43)))</f>
        <v>0</v>
      </c>
      <c r="Y31" s="7">
        <f>IF(O31="","",IF(O31&lt;O43,0,(O31-O43)))</f>
        <v>8.3299999999999985E-2</v>
      </c>
      <c r="Z31" s="7">
        <f>IF(P31="","",IF(P31&lt;P43,0,(P31-P43)))</f>
        <v>0</v>
      </c>
      <c r="AA31" s="7">
        <f>IF(Q31="","",IF(Q31&gt;Q43,0,(Q43-Q31)))</f>
        <v>0</v>
      </c>
      <c r="AB31" s="7">
        <f>IF(R31="","",IF(R31&lt;R43,0,(R31-R43)))</f>
        <v>0</v>
      </c>
      <c r="AC31" s="7">
        <f t="shared" si="0"/>
        <v>4628307.75</v>
      </c>
      <c r="AD31" s="7">
        <f t="shared" si="1"/>
        <v>0</v>
      </c>
      <c r="AE31" s="7">
        <f t="shared" si="2"/>
        <v>0</v>
      </c>
      <c r="AF31" s="7">
        <f t="shared" si="3"/>
        <v>0</v>
      </c>
      <c r="AG31" s="7">
        <f t="shared" si="4"/>
        <v>0</v>
      </c>
      <c r="AH31" s="7">
        <f t="shared" si="5"/>
        <v>0</v>
      </c>
      <c r="AI31" s="7">
        <f t="shared" si="6"/>
        <v>46731.883099999992</v>
      </c>
      <c r="AJ31" s="7">
        <f t="shared" si="7"/>
        <v>0</v>
      </c>
      <c r="AK31" s="7">
        <f t="shared" si="8"/>
        <v>0</v>
      </c>
      <c r="AL31" s="7">
        <f t="shared" si="9"/>
        <v>0</v>
      </c>
      <c r="AM31" s="8">
        <f t="shared" ref="AM31:AV31" si="31">IFERROR(IF(AC31&lt;&gt;"",AC31/AC43,""),0)</f>
        <v>1.7988540924640306E-2</v>
      </c>
      <c r="AN31" s="8">
        <f t="shared" si="31"/>
        <v>0</v>
      </c>
      <c r="AO31" s="8">
        <f t="shared" si="31"/>
        <v>0</v>
      </c>
      <c r="AP31" s="8">
        <f t="shared" si="31"/>
        <v>0</v>
      </c>
      <c r="AQ31" s="8">
        <f t="shared" si="31"/>
        <v>0</v>
      </c>
      <c r="AR31" s="8">
        <f t="shared" si="31"/>
        <v>0</v>
      </c>
      <c r="AS31" s="8">
        <f t="shared" si="31"/>
        <v>1.0798721628681276E-2</v>
      </c>
      <c r="AT31" s="8">
        <f t="shared" si="31"/>
        <v>0</v>
      </c>
      <c r="AU31" s="8">
        <f t="shared" si="31"/>
        <v>0</v>
      </c>
      <c r="AV31" s="8">
        <f t="shared" si="31"/>
        <v>0</v>
      </c>
      <c r="AW31" s="9">
        <f>(IF(AM31="",0,D58*C63*AM31))+(IF(AN31="",0,D58*D63*AN31))+(IF(AO31="",0,D58*E63*AO31))+(IF(AP31="",0,D58*F63*AP31))+(IF(AQ31="",0,D58*G63*AQ31))+(IF(AR31="",0,D58*H63*AR31))+(IF(AS31="",0,D58*I63*AS31))+(IF(AT31="",0,D58*J63*AT31))+(IF(AU31="",0,D58*K63*AU31))+(IF(AV31="",0,D58*L63*AV31))</f>
        <v>37676086.836367339</v>
      </c>
      <c r="AX31" s="9">
        <f t="shared" si="11"/>
        <v>-134001239.37598002</v>
      </c>
    </row>
    <row r="32" spans="1:50" x14ac:dyDescent="0.25">
      <c r="A32" t="s">
        <v>22</v>
      </c>
      <c r="B32" t="s">
        <v>32</v>
      </c>
      <c r="C32" t="s">
        <v>55</v>
      </c>
      <c r="D32">
        <v>81602937.507797539</v>
      </c>
      <c r="E32">
        <v>266662</v>
      </c>
      <c r="F32">
        <v>5.4939992528579666E-3</v>
      </c>
      <c r="G32">
        <v>92125</v>
      </c>
      <c r="H32">
        <v>266662</v>
      </c>
      <c r="I32">
        <v>50</v>
      </c>
      <c r="J32">
        <v>0</v>
      </c>
      <c r="K32">
        <v>34</v>
      </c>
      <c r="O32">
        <v>0</v>
      </c>
      <c r="Q32">
        <v>5.43</v>
      </c>
      <c r="R32">
        <v>1.88</v>
      </c>
      <c r="S32" s="7">
        <f>IF(I32="","",IF(I32&gt;I43,0,(I43-I32)))</f>
        <v>0</v>
      </c>
      <c r="T32" s="7">
        <f>IF(J32="","",IF(J32&lt;J43,0,(J32-J43)))</f>
        <v>0</v>
      </c>
      <c r="U32" s="7">
        <f>IF(K32="","",IF(K32&gt;K43,0,(K43-K32)))</f>
        <v>6</v>
      </c>
      <c r="V32" s="7" t="str">
        <f>IF(L32="","",IF(L32&lt;L43,0,(L32-L43)))</f>
        <v/>
      </c>
      <c r="W32" s="7" t="str">
        <f>IF(M32="","",IF(M32&gt;M43,0,(M43-M32)))</f>
        <v/>
      </c>
      <c r="X32" s="7" t="str">
        <f>IF(N32="","",IF(N32&lt;N43,0,(N32-N43)))</f>
        <v/>
      </c>
      <c r="Y32" s="7">
        <f>IF(O32="","",IF(O32&lt;O43,0,(O32-O43)))</f>
        <v>0</v>
      </c>
      <c r="Z32" s="7" t="str">
        <f>IF(P32="","",IF(P32&lt;P43,0,(P32-P43)))</f>
        <v/>
      </c>
      <c r="AA32" s="7">
        <f>IF(Q32="","",IF(Q32&gt;Q43,0,(Q43-Q32)))</f>
        <v>4.6500000000000004</v>
      </c>
      <c r="AB32" s="7">
        <f>IF(R32="","",IF(R32&lt;R43,0,(R32-R43)))</f>
        <v>0</v>
      </c>
      <c r="AC32" s="7">
        <f t="shared" si="0"/>
        <v>0</v>
      </c>
      <c r="AD32" s="7">
        <f t="shared" si="1"/>
        <v>0</v>
      </c>
      <c r="AE32" s="7">
        <f t="shared" si="2"/>
        <v>1599972</v>
      </c>
      <c r="AF32" s="7" t="str">
        <f t="shared" si="3"/>
        <v/>
      </c>
      <c r="AG32" s="7" t="str">
        <f t="shared" si="4"/>
        <v/>
      </c>
      <c r="AH32" s="7" t="str">
        <f t="shared" si="5"/>
        <v/>
      </c>
      <c r="AI32" s="7">
        <f t="shared" si="6"/>
        <v>0</v>
      </c>
      <c r="AJ32" s="7" t="str">
        <f t="shared" si="7"/>
        <v/>
      </c>
      <c r="AK32" s="7">
        <f t="shared" si="8"/>
        <v>428381.25000000006</v>
      </c>
      <c r="AL32" s="7">
        <f t="shared" si="9"/>
        <v>0</v>
      </c>
      <c r="AM32" s="8">
        <f t="shared" ref="AM32:AV32" si="32">IFERROR(IF(AC32&lt;&gt;"",AC32/AC43,""),0)</f>
        <v>0</v>
      </c>
      <c r="AN32" s="8">
        <f t="shared" si="32"/>
        <v>0</v>
      </c>
      <c r="AO32" s="8">
        <f t="shared" si="32"/>
        <v>0.16292255696873822</v>
      </c>
      <c r="AP32" s="8" t="str">
        <f t="shared" si="32"/>
        <v/>
      </c>
      <c r="AQ32" s="8" t="str">
        <f t="shared" si="32"/>
        <v/>
      </c>
      <c r="AR32" s="8" t="str">
        <f t="shared" si="32"/>
        <v/>
      </c>
      <c r="AS32" s="8">
        <f t="shared" si="32"/>
        <v>0</v>
      </c>
      <c r="AT32" s="8" t="str">
        <f t="shared" si="32"/>
        <v/>
      </c>
      <c r="AU32" s="8">
        <f t="shared" si="32"/>
        <v>1.2858566379210601E-2</v>
      </c>
      <c r="AV32" s="8">
        <f t="shared" si="32"/>
        <v>0</v>
      </c>
      <c r="AW32" s="9">
        <f>(IF(AM32="",0,D58*C63*AM32))+(IF(AN32="",0,D58*D63*AN32))+(IF(AO32="",0,D58*E63*AO32))+(IF(AP32="",0,D58*F63*AP32))+(IF(AQ32="",0,D58*G63*AQ32))+(IF(AR32="",0,D58*H63*AR32))+(IF(AS32="",0,D58*I63*AS32))+(IF(AT32="",0,D58*J63*AT32))+(IF(AU32="",0,D58*K63*AU32))+(IF(AV32="",0,D58*L63*AV32))</f>
        <v>299938145.56283015</v>
      </c>
      <c r="AX32" s="9">
        <f t="shared" si="11"/>
        <v>218335208.05503261</v>
      </c>
    </row>
    <row r="33" spans="1:50" x14ac:dyDescent="0.25">
      <c r="A33" t="s">
        <v>23</v>
      </c>
      <c r="B33" t="s">
        <v>32</v>
      </c>
      <c r="C33" t="s">
        <v>56</v>
      </c>
      <c r="D33">
        <v>119751550.34201109</v>
      </c>
      <c r="E33">
        <v>391324</v>
      </c>
      <c r="F33">
        <v>8.0623927054675609E-3</v>
      </c>
      <c r="G33">
        <v>175056</v>
      </c>
      <c r="H33">
        <v>391324</v>
      </c>
      <c r="I33">
        <v>10</v>
      </c>
      <c r="J33">
        <v>0.16669999999999999</v>
      </c>
      <c r="K33">
        <v>35.5</v>
      </c>
      <c r="L33">
        <v>0</v>
      </c>
      <c r="N33">
        <v>1</v>
      </c>
      <c r="O33">
        <v>0.33329999999999999</v>
      </c>
      <c r="P33">
        <v>0</v>
      </c>
      <c r="Q33">
        <v>18.28</v>
      </c>
      <c r="R33">
        <v>13.03</v>
      </c>
      <c r="S33" s="7">
        <f>IF(I33="","",IF(I33&gt;I43,0,(I43-I33)))</f>
        <v>20</v>
      </c>
      <c r="T33" s="7">
        <f>IF(J33="","",IF(J33&lt;J43,0,(J33-J43)))</f>
        <v>0</v>
      </c>
      <c r="U33" s="7">
        <f>IF(K33="","",IF(K33&gt;K43,0,(K43-K33)))</f>
        <v>4.5</v>
      </c>
      <c r="V33" s="7">
        <f>IF(L33="","",IF(L33&lt;L43,0,(L33-L43)))</f>
        <v>0</v>
      </c>
      <c r="W33" s="7" t="str">
        <f>IF(M33="","",IF(M33&gt;M43,0,(M43-M33)))</f>
        <v/>
      </c>
      <c r="X33" s="7">
        <f>IF(N33="","",IF(N33&lt;N43,0,(N33-N43)))</f>
        <v>0.5</v>
      </c>
      <c r="Y33" s="7">
        <f>IF(O33="","",IF(O33&lt;O43,0,(O33-O43)))</f>
        <v>8.3299999999999985E-2</v>
      </c>
      <c r="Z33" s="7">
        <f>IF(P33="","",IF(P33&lt;P43,0,(P33-P43)))</f>
        <v>0</v>
      </c>
      <c r="AA33" s="7">
        <f>IF(Q33="","",IF(Q33&gt;Q43,0,(Q43-Q33)))</f>
        <v>0</v>
      </c>
      <c r="AB33" s="7">
        <f>IF(R33="","",IF(R33&lt;R43,0,(R33-R43)))</f>
        <v>0</v>
      </c>
      <c r="AC33" s="7">
        <f t="shared" si="0"/>
        <v>7826480</v>
      </c>
      <c r="AD33" s="7">
        <f t="shared" si="1"/>
        <v>0</v>
      </c>
      <c r="AE33" s="7">
        <f t="shared" si="2"/>
        <v>1760958</v>
      </c>
      <c r="AF33" s="7">
        <f t="shared" si="3"/>
        <v>0</v>
      </c>
      <c r="AG33" s="7" t="str">
        <f t="shared" si="4"/>
        <v/>
      </c>
      <c r="AH33" s="7">
        <f t="shared" si="5"/>
        <v>195662</v>
      </c>
      <c r="AI33" s="7">
        <f t="shared" si="6"/>
        <v>32597.289199999996</v>
      </c>
      <c r="AJ33" s="7">
        <f t="shared" si="7"/>
        <v>0</v>
      </c>
      <c r="AK33" s="7">
        <f t="shared" si="8"/>
        <v>0</v>
      </c>
      <c r="AL33" s="7">
        <f t="shared" si="9"/>
        <v>0</v>
      </c>
      <c r="AM33" s="8">
        <f t="shared" ref="AM33:AV33" si="33">IFERROR(IF(AC33&lt;&gt;"",AC33/AC43,""),0)</f>
        <v>3.0418667768122996E-2</v>
      </c>
      <c r="AN33" s="8">
        <f t="shared" si="33"/>
        <v>0</v>
      </c>
      <c r="AO33" s="8">
        <f t="shared" si="33"/>
        <v>0.17931550056785703</v>
      </c>
      <c r="AP33" s="8">
        <f t="shared" si="33"/>
        <v>0</v>
      </c>
      <c r="AQ33" s="8" t="str">
        <f t="shared" si="33"/>
        <v/>
      </c>
      <c r="AR33" s="8">
        <f t="shared" si="33"/>
        <v>3.3712429536852849E-2</v>
      </c>
      <c r="AS33" s="8">
        <f t="shared" si="33"/>
        <v>7.5325244473278801E-3</v>
      </c>
      <c r="AT33" s="8">
        <f t="shared" si="33"/>
        <v>0</v>
      </c>
      <c r="AU33" s="8">
        <f t="shared" si="33"/>
        <v>0</v>
      </c>
      <c r="AV33" s="8">
        <f t="shared" si="33"/>
        <v>0</v>
      </c>
      <c r="AW33" s="9">
        <f>(IF(AM33="",0,D58*C63*AM33))+(IF(AN33="",0,D58*D63*AN33))+(IF(AO33="",0,D58*E63*AO33))+(IF(AP33="",0,D58*F63*AP33))+(IF(AQ33="",0,D58*G63*AQ33))+(IF(AR33="",0,D58*H63*AR33))+(IF(AS33="",0,D58*I63*AS33))+(IF(AT33="",0,D58*J63*AT33))+(IF(AU33="",0,D58*K63*AU33))+(IF(AV33="",0,D58*L63*AV33))</f>
        <v>400273274.26132476</v>
      </c>
      <c r="AX33" s="9">
        <f t="shared" si="11"/>
        <v>280521723.91931367</v>
      </c>
    </row>
    <row r="34" spans="1:50" x14ac:dyDescent="0.25">
      <c r="A34" t="s">
        <v>24</v>
      </c>
      <c r="B34" t="s">
        <v>32</v>
      </c>
      <c r="C34" t="s">
        <v>57</v>
      </c>
      <c r="D34">
        <v>33605493.791227452</v>
      </c>
      <c r="E34">
        <v>109816</v>
      </c>
      <c r="F34">
        <v>2.2625234264794028E-3</v>
      </c>
      <c r="G34">
        <v>40955</v>
      </c>
      <c r="H34">
        <v>109816</v>
      </c>
      <c r="I34">
        <v>7</v>
      </c>
      <c r="J34">
        <v>0</v>
      </c>
      <c r="L34">
        <v>1</v>
      </c>
      <c r="N34">
        <v>0</v>
      </c>
      <c r="O34">
        <v>0</v>
      </c>
      <c r="Q34">
        <v>12.21</v>
      </c>
      <c r="R34">
        <v>13.66</v>
      </c>
      <c r="S34" s="7">
        <f>IF(I34="","",IF(I34&gt;I43,0,(I43-I34)))</f>
        <v>23</v>
      </c>
      <c r="T34" s="7">
        <f>IF(J34="","",IF(J34&lt;J43,0,(J34-J43)))</f>
        <v>0</v>
      </c>
      <c r="U34" s="7" t="str">
        <f>IF(K34="","",IF(K34&gt;K43,0,(K43-K34)))</f>
        <v/>
      </c>
      <c r="V34" s="7">
        <f>IF(L34="","",IF(L34&lt;L43,0,(L34-L43)))</f>
        <v>0.44999999999999996</v>
      </c>
      <c r="W34" s="7" t="str">
        <f>IF(M34="","",IF(M34&gt;M43,0,(M43-M34)))</f>
        <v/>
      </c>
      <c r="X34" s="7">
        <f>IF(N34="","",IF(N34&lt;N43,0,(N34-N43)))</f>
        <v>0</v>
      </c>
      <c r="Y34" s="7">
        <f>IF(O34="","",IF(O34&lt;O43,0,(O34-O43)))</f>
        <v>0</v>
      </c>
      <c r="Z34" s="7" t="str">
        <f>IF(P34="","",IF(P34&lt;P43,0,(P34-P43)))</f>
        <v/>
      </c>
      <c r="AA34" s="7">
        <f>IF(Q34="","",IF(Q34&gt;Q43,0,(Q43-Q34)))</f>
        <v>0</v>
      </c>
      <c r="AB34" s="7">
        <f>IF(R34="","",IF(R34&lt;R43,0,(R34-R43)))</f>
        <v>0</v>
      </c>
      <c r="AC34" s="7">
        <f t="shared" si="0"/>
        <v>2525768</v>
      </c>
      <c r="AD34" s="7">
        <f t="shared" si="1"/>
        <v>0</v>
      </c>
      <c r="AE34" s="7" t="str">
        <f t="shared" si="2"/>
        <v/>
      </c>
      <c r="AF34" s="7">
        <f t="shared" si="3"/>
        <v>49417.2</v>
      </c>
      <c r="AG34" s="7" t="str">
        <f t="shared" si="4"/>
        <v/>
      </c>
      <c r="AH34" s="7">
        <f t="shared" si="5"/>
        <v>0</v>
      </c>
      <c r="AI34" s="7">
        <f t="shared" si="6"/>
        <v>0</v>
      </c>
      <c r="AJ34" s="7" t="str">
        <f t="shared" si="7"/>
        <v/>
      </c>
      <c r="AK34" s="7">
        <f t="shared" si="8"/>
        <v>0</v>
      </c>
      <c r="AL34" s="7">
        <f t="shared" si="9"/>
        <v>0</v>
      </c>
      <c r="AM34" s="8">
        <f t="shared" ref="AM34:AV34" si="34">IFERROR(IF(AC34&lt;&gt;"",AC34/AC43,""),0)</f>
        <v>9.816737237092088E-3</v>
      </c>
      <c r="AN34" s="8">
        <f t="shared" si="34"/>
        <v>0</v>
      </c>
      <c r="AO34" s="8" t="str">
        <f t="shared" si="34"/>
        <v/>
      </c>
      <c r="AP34" s="8">
        <f t="shared" si="34"/>
        <v>1.995334727872463E-2</v>
      </c>
      <c r="AQ34" s="8" t="str">
        <f t="shared" si="34"/>
        <v/>
      </c>
      <c r="AR34" s="8">
        <f t="shared" si="34"/>
        <v>0</v>
      </c>
      <c r="AS34" s="8">
        <f t="shared" si="34"/>
        <v>0</v>
      </c>
      <c r="AT34" s="8" t="str">
        <f t="shared" si="34"/>
        <v/>
      </c>
      <c r="AU34" s="8">
        <f t="shared" si="34"/>
        <v>0</v>
      </c>
      <c r="AV34" s="8">
        <f t="shared" si="34"/>
        <v>0</v>
      </c>
      <c r="AW34" s="9">
        <f>(IF(AM34="",0,D58*C63*AM34))+(IF(AN34="",0,D58*D63*AN34))+(IF(AO34="",0,D58*E63*AO34))+(IF(AP34="",0,D58*F63*AP34))+(IF(AQ34="",0,D58*G63*AQ34))+(IF(AR34="",0,D58*H63*AR34))+(IF(AS34="",0,D58*I63*AS34))+(IF(AT34="",0,D58*J63*AT34))+(IF(AU34="",0,D58*K63*AU34))+(IF(AV34="",0,D58*L63*AV34))</f>
        <v>48615839.391810149</v>
      </c>
      <c r="AX34" s="9">
        <f t="shared" si="11"/>
        <v>15010345.600582696</v>
      </c>
    </row>
    <row r="35" spans="1:50" x14ac:dyDescent="0.25">
      <c r="A35" t="s">
        <v>25</v>
      </c>
      <c r="B35" t="s">
        <v>32</v>
      </c>
      <c r="C35" t="s">
        <v>58</v>
      </c>
      <c r="D35">
        <v>355269093.81090117</v>
      </c>
      <c r="E35">
        <v>1160948</v>
      </c>
      <c r="F35">
        <v>2.3918846497089762E-2</v>
      </c>
      <c r="G35">
        <v>551953</v>
      </c>
      <c r="H35">
        <v>1160948</v>
      </c>
      <c r="I35">
        <v>28.166699999999999</v>
      </c>
      <c r="J35">
        <v>0.17949999999999999</v>
      </c>
      <c r="K35">
        <v>75.631600000000006</v>
      </c>
      <c r="L35">
        <v>0.4667</v>
      </c>
      <c r="M35">
        <v>8.9762000000000004</v>
      </c>
      <c r="N35">
        <v>0.6</v>
      </c>
      <c r="O35">
        <v>0.1026</v>
      </c>
      <c r="P35">
        <v>0.1429</v>
      </c>
      <c r="Q35">
        <v>20.47</v>
      </c>
      <c r="R35">
        <v>33.33</v>
      </c>
      <c r="S35" s="7">
        <f>IF(I35="","",IF(I35&gt;I43,0,(I43-I35)))</f>
        <v>1.8333000000000013</v>
      </c>
      <c r="T35" s="7">
        <f>IF(J35="","",IF(J35&lt;J43,0,(J35-J43)))</f>
        <v>0</v>
      </c>
      <c r="U35" s="7">
        <f>IF(K35="","",IF(K35&gt;K43,0,(K43-K35)))</f>
        <v>0</v>
      </c>
      <c r="V35" s="7">
        <f>IF(L35="","",IF(L35&lt;L43,0,(L35-L43)))</f>
        <v>0</v>
      </c>
      <c r="W35" s="7">
        <f>IF(M35="","",IF(M35&gt;M43,0,(M43-M35)))</f>
        <v>3.0237999999999996</v>
      </c>
      <c r="X35" s="7">
        <f>IF(N35="","",IF(N35&lt;N43,0,(N35-N43)))</f>
        <v>9.9999999999999978E-2</v>
      </c>
      <c r="Y35" s="7">
        <f>IF(O35="","",IF(O35&lt;O43,0,(O35-O43)))</f>
        <v>0</v>
      </c>
      <c r="Z35" s="7">
        <f>IF(P35="","",IF(P35&lt;P43,0,(P35-P43)))</f>
        <v>0</v>
      </c>
      <c r="AA35" s="7">
        <f>IF(Q35="","",IF(Q35&gt;Q43,0,(Q43-Q35)))</f>
        <v>0</v>
      </c>
      <c r="AB35" s="7">
        <f>IF(R35="","",IF(R35&lt;R43,0,(R35-R43)))</f>
        <v>9.2399999999999984</v>
      </c>
      <c r="AC35" s="7">
        <f t="shared" si="0"/>
        <v>2128365.9684000015</v>
      </c>
      <c r="AD35" s="7">
        <f t="shared" si="1"/>
        <v>0</v>
      </c>
      <c r="AE35" s="7">
        <f t="shared" si="2"/>
        <v>0</v>
      </c>
      <c r="AF35" s="7">
        <f t="shared" si="3"/>
        <v>0</v>
      </c>
      <c r="AG35" s="7">
        <f t="shared" si="4"/>
        <v>3510474.5623999997</v>
      </c>
      <c r="AH35" s="7">
        <f t="shared" si="5"/>
        <v>116094.79999999997</v>
      </c>
      <c r="AI35" s="7">
        <f t="shared" si="6"/>
        <v>0</v>
      </c>
      <c r="AJ35" s="7">
        <f t="shared" si="7"/>
        <v>0</v>
      </c>
      <c r="AK35" s="7">
        <f t="shared" si="8"/>
        <v>0</v>
      </c>
      <c r="AL35" s="7">
        <f t="shared" si="9"/>
        <v>10727159.519999998</v>
      </c>
      <c r="AM35" s="8">
        <f t="shared" ref="AM35:AV35" si="35">IFERROR(IF(AC35&lt;&gt;"",AC35/AC43,""),0)</f>
        <v>8.2721807609217705E-3</v>
      </c>
      <c r="AN35" s="8">
        <f t="shared" si="35"/>
        <v>0</v>
      </c>
      <c r="AO35" s="8">
        <f t="shared" si="35"/>
        <v>0</v>
      </c>
      <c r="AP35" s="8">
        <f t="shared" si="35"/>
        <v>0</v>
      </c>
      <c r="AQ35" s="8">
        <f t="shared" si="35"/>
        <v>2.7154065900071168E-2</v>
      </c>
      <c r="AR35" s="8">
        <f t="shared" si="35"/>
        <v>2.0003055087830155E-2</v>
      </c>
      <c r="AS35" s="8">
        <f t="shared" si="35"/>
        <v>0</v>
      </c>
      <c r="AT35" s="8">
        <f t="shared" si="35"/>
        <v>0</v>
      </c>
      <c r="AU35" s="8">
        <f t="shared" si="35"/>
        <v>0</v>
      </c>
      <c r="AV35" s="8">
        <f t="shared" si="35"/>
        <v>4.5775273346267825E-2</v>
      </c>
      <c r="AW35" s="9">
        <f>(IF(AM35="",0,D58*C63*AM35))+(IF(AN35="",0,D58*D63*AN35))+(IF(AO35="",0,D58*E63*AO35))+(IF(AP35="",0,D58*F63*AP35))+(IF(AQ35="",0,D58*G63*AQ35))+(IF(AR35="",0,D58*H63*AR35))+(IF(AS35="",0,D58*I63*AS35))+(IF(AT35="",0,D58*J63*AT35))+(IF(AU35="",0,D58*K63*AU35))+(IF(AV35="",0,D58*L63*AV35))</f>
        <v>216239651.61260456</v>
      </c>
      <c r="AX35" s="9">
        <f t="shared" si="11"/>
        <v>-139029442.19829661</v>
      </c>
    </row>
    <row r="36" spans="1:50" x14ac:dyDescent="0.25">
      <c r="A36" t="s">
        <v>26</v>
      </c>
      <c r="B36" t="s">
        <v>32</v>
      </c>
      <c r="C36" t="s">
        <v>59</v>
      </c>
      <c r="D36">
        <v>505004128.17768526</v>
      </c>
      <c r="E36">
        <v>1650252</v>
      </c>
      <c r="F36">
        <v>3.3999907204728702E-2</v>
      </c>
      <c r="G36">
        <v>778988</v>
      </c>
      <c r="H36">
        <v>1650252</v>
      </c>
      <c r="I36">
        <v>23.526299999999999</v>
      </c>
      <c r="J36">
        <v>0.2</v>
      </c>
      <c r="K36">
        <v>59.290300000000002</v>
      </c>
      <c r="L36">
        <v>0.69569999999999999</v>
      </c>
      <c r="M36">
        <v>6.8571</v>
      </c>
      <c r="N36">
        <v>0.63160000000000005</v>
      </c>
      <c r="O36">
        <v>0.35</v>
      </c>
      <c r="P36">
        <v>0.125</v>
      </c>
      <c r="Q36">
        <v>14.89</v>
      </c>
      <c r="R36">
        <v>23.81</v>
      </c>
      <c r="S36" s="7">
        <f>IF(I36="","",IF(I36&gt;I43,0,(I43-I36)))</f>
        <v>6.4737000000000009</v>
      </c>
      <c r="T36" s="7">
        <f>IF(J36="","",IF(J36&lt;J43,0,(J36-J43)))</f>
        <v>0</v>
      </c>
      <c r="U36" s="7">
        <f>IF(K36="","",IF(K36&gt;K43,0,(K43-K36)))</f>
        <v>0</v>
      </c>
      <c r="V36" s="7">
        <f>IF(L36="","",IF(L36&lt;L43,0,(L36-L43)))</f>
        <v>0.14569999999999994</v>
      </c>
      <c r="W36" s="7">
        <f>IF(M36="","",IF(M36&gt;M43,0,(M43-M36)))</f>
        <v>5.1429</v>
      </c>
      <c r="X36" s="7">
        <f>IF(N36="","",IF(N36&lt;N43,0,(N36-N43)))</f>
        <v>0.13160000000000005</v>
      </c>
      <c r="Y36" s="7">
        <f>IF(O36="","",IF(O36&lt;O43,0,(O36-O43)))</f>
        <v>9.9999999999999978E-2</v>
      </c>
      <c r="Z36" s="7">
        <f>IF(P36="","",IF(P36&lt;P43,0,(P36-P43)))</f>
        <v>0</v>
      </c>
      <c r="AA36" s="7">
        <f>IF(Q36="","",IF(Q36&gt;Q43,0,(Q43-Q36)))</f>
        <v>0</v>
      </c>
      <c r="AB36" s="7">
        <f>IF(R36="","",IF(R36&lt;R43,0,(R36-R43)))</f>
        <v>0</v>
      </c>
      <c r="AC36" s="7">
        <f t="shared" si="0"/>
        <v>10683236.372400001</v>
      </c>
      <c r="AD36" s="7">
        <f t="shared" si="1"/>
        <v>0</v>
      </c>
      <c r="AE36" s="7">
        <f t="shared" si="2"/>
        <v>0</v>
      </c>
      <c r="AF36" s="7">
        <f t="shared" si="3"/>
        <v>240441.71639999989</v>
      </c>
      <c r="AG36" s="7">
        <f t="shared" si="4"/>
        <v>8487081.0108000003</v>
      </c>
      <c r="AH36" s="7">
        <f t="shared" si="5"/>
        <v>217173.1632000001</v>
      </c>
      <c r="AI36" s="7">
        <f t="shared" si="6"/>
        <v>165025.19999999995</v>
      </c>
      <c r="AJ36" s="7">
        <f t="shared" si="7"/>
        <v>0</v>
      </c>
      <c r="AK36" s="7">
        <f t="shared" si="8"/>
        <v>0</v>
      </c>
      <c r="AL36" s="7">
        <f t="shared" si="9"/>
        <v>0</v>
      </c>
      <c r="AM36" s="8">
        <f t="shared" ref="AM36:AV36" si="36">IFERROR(IF(AC36&lt;&gt;"",AC36/AC43,""),0)</f>
        <v>4.1521835857290017E-2</v>
      </c>
      <c r="AN36" s="8">
        <f t="shared" si="36"/>
        <v>0</v>
      </c>
      <c r="AO36" s="8">
        <f t="shared" si="36"/>
        <v>0</v>
      </c>
      <c r="AP36" s="8">
        <f t="shared" si="36"/>
        <v>9.7083951895733003E-2</v>
      </c>
      <c r="AQ36" s="8">
        <f t="shared" si="36"/>
        <v>6.5648889621620993E-2</v>
      </c>
      <c r="AR36" s="8">
        <f t="shared" si="36"/>
        <v>3.7418788327194079E-2</v>
      </c>
      <c r="AS36" s="8">
        <f t="shared" si="36"/>
        <v>3.8133733937151214E-2</v>
      </c>
      <c r="AT36" s="8">
        <f t="shared" si="36"/>
        <v>0</v>
      </c>
      <c r="AU36" s="8">
        <f t="shared" si="36"/>
        <v>0</v>
      </c>
      <c r="AV36" s="8">
        <f t="shared" si="36"/>
        <v>0</v>
      </c>
      <c r="AW36" s="9">
        <f>(IF(AM36="",0,D58*C63*AM36))+(IF(AN36="",0,D58*D63*AN36))+(IF(AO36="",0,D58*E63*AO36))+(IF(AP36="",0,D58*F63*AP36))+(IF(AQ36="",0,D58*G63*AQ36))+(IF(AR36="",0,D58*H63*AR36))+(IF(AS36="",0,D58*I63*AS36))+(IF(AT36="",0,D58*J63*AT36))+(IF(AU36="",0,D58*K63*AU36))+(IF(AV36="",0,D58*L63*AV36))</f>
        <v>314130676.12607795</v>
      </c>
      <c r="AX36" s="9">
        <f t="shared" si="11"/>
        <v>-190873452.05160731</v>
      </c>
    </row>
    <row r="37" spans="1:50" x14ac:dyDescent="0.25">
      <c r="A37" t="s">
        <v>27</v>
      </c>
      <c r="B37" t="s">
        <v>32</v>
      </c>
      <c r="C37" t="s">
        <v>60</v>
      </c>
      <c r="D37">
        <v>1528530351.7029915</v>
      </c>
      <c r="E37">
        <v>4994930</v>
      </c>
      <c r="F37">
        <v>0.10290983225235632</v>
      </c>
      <c r="G37">
        <v>2231950</v>
      </c>
      <c r="H37">
        <v>4994930</v>
      </c>
      <c r="I37">
        <v>18.968800000000002</v>
      </c>
      <c r="J37">
        <v>9.3799999999999994E-2</v>
      </c>
      <c r="K37">
        <v>45.333300000000001</v>
      </c>
      <c r="L37">
        <v>0.52170000000000005</v>
      </c>
      <c r="M37">
        <v>11.7347</v>
      </c>
      <c r="N37">
        <v>0.625</v>
      </c>
      <c r="O37">
        <v>0.2157</v>
      </c>
      <c r="P37">
        <v>0.2</v>
      </c>
      <c r="Q37">
        <v>12.32</v>
      </c>
      <c r="R37">
        <v>12.47</v>
      </c>
      <c r="S37" s="7">
        <f>IF(I37="","",IF(I37&gt;I43,0,(I43-I37)))</f>
        <v>11.031199999999998</v>
      </c>
      <c r="T37" s="7">
        <f>IF(J37="","",IF(J37&lt;J43,0,(J37-J43)))</f>
        <v>0</v>
      </c>
      <c r="U37" s="7">
        <f>IF(K37="","",IF(K37&gt;K43,0,(K43-K37)))</f>
        <v>0</v>
      </c>
      <c r="V37" s="7">
        <f>IF(L37="","",IF(L37&lt;L43,0,(L37-L43)))</f>
        <v>0</v>
      </c>
      <c r="W37" s="7">
        <f>IF(M37="","",IF(M37&gt;M43,0,(M43-M37)))</f>
        <v>0.26529999999999987</v>
      </c>
      <c r="X37" s="7">
        <f>IF(N37="","",IF(N37&lt;N43,0,(N37-N43)))</f>
        <v>0.125</v>
      </c>
      <c r="Y37" s="7">
        <f>IF(O37="","",IF(O37&lt;O43,0,(O37-O43)))</f>
        <v>0</v>
      </c>
      <c r="Z37" s="7">
        <f>IF(P37="","",IF(P37&lt;P43,0,(P37-P43)))</f>
        <v>0</v>
      </c>
      <c r="AA37" s="7">
        <f>IF(Q37="","",IF(Q37&gt;Q43,0,(Q43-Q37)))</f>
        <v>0</v>
      </c>
      <c r="AB37" s="7">
        <f>IF(R37="","",IF(R37&lt;R43,0,(R37-R43)))</f>
        <v>0</v>
      </c>
      <c r="AC37" s="7">
        <f t="shared" si="0"/>
        <v>55100071.815999992</v>
      </c>
      <c r="AD37" s="7">
        <f t="shared" si="1"/>
        <v>0</v>
      </c>
      <c r="AE37" s="7">
        <f t="shared" si="2"/>
        <v>0</v>
      </c>
      <c r="AF37" s="7">
        <f t="shared" si="3"/>
        <v>0</v>
      </c>
      <c r="AG37" s="7">
        <f t="shared" si="4"/>
        <v>1325154.9289999993</v>
      </c>
      <c r="AH37" s="7">
        <f t="shared" si="5"/>
        <v>624366.25</v>
      </c>
      <c r="AI37" s="7">
        <f t="shared" si="6"/>
        <v>0</v>
      </c>
      <c r="AJ37" s="7">
        <f t="shared" si="7"/>
        <v>0</v>
      </c>
      <c r="AK37" s="7">
        <f t="shared" si="8"/>
        <v>0</v>
      </c>
      <c r="AL37" s="7">
        <f t="shared" si="9"/>
        <v>0</v>
      </c>
      <c r="AM37" s="8">
        <f t="shared" ref="AM37:AV37" si="37">IFERROR(IF(AC37&lt;&gt;"",AC37/AC43,""),0)</f>
        <v>0.21415384420207056</v>
      </c>
      <c r="AN37" s="8">
        <f t="shared" si="37"/>
        <v>0</v>
      </c>
      <c r="AO37" s="8">
        <f t="shared" si="37"/>
        <v>0</v>
      </c>
      <c r="AP37" s="8">
        <f t="shared" si="37"/>
        <v>0</v>
      </c>
      <c r="AQ37" s="8">
        <f t="shared" si="37"/>
        <v>1.0250279166036585E-2</v>
      </c>
      <c r="AR37" s="8">
        <f t="shared" si="37"/>
        <v>0.10757788026450742</v>
      </c>
      <c r="AS37" s="8">
        <f t="shared" si="37"/>
        <v>0</v>
      </c>
      <c r="AT37" s="8">
        <f t="shared" si="37"/>
        <v>0</v>
      </c>
      <c r="AU37" s="8">
        <f t="shared" si="37"/>
        <v>0</v>
      </c>
      <c r="AV37" s="8">
        <f t="shared" si="37"/>
        <v>0</v>
      </c>
      <c r="AW37" s="9">
        <f>(IF(AM37="",0,D58*C63*AM37))+(IF(AN37="",0,D58*D63*AN37))+(IF(AO37="",0,D58*E63*AO37))+(IF(AP37="",0,D58*F63*AP37))+(IF(AQ37="",0,D58*G63*AQ37))+(IF(AR37="",0,D58*H63*AR37))+(IF(AS37="",0,D58*I63*AS37))+(IF(AT37="",0,D58*J63*AT37))+(IF(AU37="",0,D58*K63*AU37))+(IF(AV37="",0,D58*L63*AV37))</f>
        <v>460457017.24864578</v>
      </c>
      <c r="AX37" s="9">
        <f t="shared" si="11"/>
        <v>-1068073334.4543457</v>
      </c>
    </row>
    <row r="38" spans="1:50" x14ac:dyDescent="0.25">
      <c r="A38" t="s">
        <v>28</v>
      </c>
      <c r="B38" t="s">
        <v>32</v>
      </c>
      <c r="C38" t="s">
        <v>61</v>
      </c>
      <c r="D38">
        <v>978400437.43364418</v>
      </c>
      <c r="E38">
        <v>3197216</v>
      </c>
      <c r="F38">
        <v>6.5871786438358435E-2</v>
      </c>
      <c r="G38">
        <v>1443525</v>
      </c>
      <c r="H38">
        <v>3197216</v>
      </c>
      <c r="I38">
        <v>28.322600000000001</v>
      </c>
      <c r="J38">
        <v>0.1429</v>
      </c>
      <c r="K38">
        <v>44.483899999999998</v>
      </c>
      <c r="L38">
        <v>0.77270000000000005</v>
      </c>
      <c r="M38">
        <v>8.7958999999999996</v>
      </c>
      <c r="N38">
        <v>0.6</v>
      </c>
      <c r="O38">
        <v>0.34620000000000001</v>
      </c>
      <c r="P38">
        <v>0.1429</v>
      </c>
      <c r="Q38">
        <v>10.11</v>
      </c>
      <c r="R38">
        <v>12.98</v>
      </c>
      <c r="S38" s="7">
        <f>IF(I38="","",IF(I38&gt;I43,0,(I43-I38)))</f>
        <v>1.6773999999999987</v>
      </c>
      <c r="T38" s="7">
        <f>IF(J38="","",IF(J38&lt;J43,0,(J38-J43)))</f>
        <v>0</v>
      </c>
      <c r="U38" s="7">
        <f>IF(K38="","",IF(K38&gt;K43,0,(K43-K38)))</f>
        <v>0</v>
      </c>
      <c r="V38" s="7">
        <f>IF(L38="","",IF(L38&lt;L43,0,(L38-L43)))</f>
        <v>0.22270000000000001</v>
      </c>
      <c r="W38" s="7">
        <f>IF(M38="","",IF(M38&gt;M43,0,(M43-M38)))</f>
        <v>3.2041000000000004</v>
      </c>
      <c r="X38" s="7">
        <f>IF(N38="","",IF(N38&lt;N43,0,(N38-N43)))</f>
        <v>9.9999999999999978E-2</v>
      </c>
      <c r="Y38" s="7">
        <f>IF(O38="","",IF(O38&lt;O43,0,(O38-O43)))</f>
        <v>9.6200000000000008E-2</v>
      </c>
      <c r="Z38" s="7">
        <f>IF(P38="","",IF(P38&lt;P43,0,(P38-P43)))</f>
        <v>0</v>
      </c>
      <c r="AA38" s="7">
        <f>IF(Q38="","",IF(Q38&gt;Q43,0,(Q43-Q38)))</f>
        <v>0</v>
      </c>
      <c r="AB38" s="7">
        <f>IF(R38="","",IF(R38&lt;R43,0,(R38-R43)))</f>
        <v>0</v>
      </c>
      <c r="AC38" s="7">
        <f t="shared" si="0"/>
        <v>5363010.1183999954</v>
      </c>
      <c r="AD38" s="7">
        <f t="shared" si="1"/>
        <v>0</v>
      </c>
      <c r="AE38" s="7">
        <f t="shared" si="2"/>
        <v>0</v>
      </c>
      <c r="AF38" s="7">
        <f t="shared" si="3"/>
        <v>712020.00320000004</v>
      </c>
      <c r="AG38" s="7">
        <f t="shared" si="4"/>
        <v>10244199.785600001</v>
      </c>
      <c r="AH38" s="7">
        <f t="shared" si="5"/>
        <v>319721.59999999992</v>
      </c>
      <c r="AI38" s="7">
        <f t="shared" si="6"/>
        <v>307572.17920000001</v>
      </c>
      <c r="AJ38" s="7">
        <f t="shared" si="7"/>
        <v>0</v>
      </c>
      <c r="AK38" s="7">
        <f t="shared" si="8"/>
        <v>0</v>
      </c>
      <c r="AL38" s="7">
        <f t="shared" si="9"/>
        <v>0</v>
      </c>
      <c r="AM38" s="8">
        <f t="shared" ref="AM38:AV38" si="38">IFERROR(IF(AC38&lt;&gt;"",AC38/AC43,""),0)</f>
        <v>2.0844060551958407E-2</v>
      </c>
      <c r="AN38" s="8">
        <f t="shared" si="38"/>
        <v>0</v>
      </c>
      <c r="AO38" s="8">
        <f t="shared" si="38"/>
        <v>0</v>
      </c>
      <c r="AP38" s="8">
        <f t="shared" si="38"/>
        <v>0.28749468592409572</v>
      </c>
      <c r="AQ38" s="8">
        <f t="shared" si="38"/>
        <v>7.9240476216839537E-2</v>
      </c>
      <c r="AR38" s="8">
        <f t="shared" si="38"/>
        <v>5.5087814248090325E-2</v>
      </c>
      <c r="AS38" s="8">
        <f t="shared" si="38"/>
        <v>7.1073240014752889E-2</v>
      </c>
      <c r="AT38" s="8">
        <f t="shared" si="38"/>
        <v>0</v>
      </c>
      <c r="AU38" s="8">
        <f t="shared" si="38"/>
        <v>0</v>
      </c>
      <c r="AV38" s="8">
        <f t="shared" si="38"/>
        <v>0</v>
      </c>
      <c r="AW38" s="9">
        <f>(IF(AM38="",0,D58*C63*AM38))+(IF(AN38="",0,D58*D63*AN38))+(IF(AO38="",0,D58*E63*AO38))+(IF(AP38="",0,D58*F63*AP38))+(IF(AQ38="",0,D58*G63*AQ38))+(IF(AR38="",0,D58*H63*AR38))+(IF(AS38="",0,D58*I63*AS38))+(IF(AT38="",0,D58*J63*AT38))+(IF(AU38="",0,D58*K63*AU38))+(IF(AV38="",0,D58*L63*AV38))</f>
        <v>612253314.37300861</v>
      </c>
      <c r="AX38" s="9">
        <f t="shared" si="11"/>
        <v>-366147123.06063557</v>
      </c>
    </row>
    <row r="39" spans="1:50" x14ac:dyDescent="0.25">
      <c r="A39" t="s">
        <v>29</v>
      </c>
      <c r="B39" t="s">
        <v>32</v>
      </c>
      <c r="C39" t="s">
        <v>62</v>
      </c>
      <c r="D39">
        <v>497088096.69419038</v>
      </c>
      <c r="E39">
        <v>1624384</v>
      </c>
      <c r="F39">
        <v>3.3466952480497539E-2</v>
      </c>
      <c r="G39">
        <v>694468</v>
      </c>
      <c r="H39">
        <v>1624384</v>
      </c>
      <c r="I39">
        <v>24.1538</v>
      </c>
      <c r="J39">
        <v>9.7600000000000006E-2</v>
      </c>
      <c r="K39">
        <v>65.454499999999996</v>
      </c>
      <c r="L39">
        <v>0.5625</v>
      </c>
      <c r="M39">
        <v>11.1143</v>
      </c>
      <c r="N39">
        <v>0.76919999999999999</v>
      </c>
      <c r="O39">
        <v>0.42859999999999998</v>
      </c>
      <c r="P39">
        <v>0</v>
      </c>
      <c r="Q39">
        <v>18.579999999999998</v>
      </c>
      <c r="R39">
        <v>22.22</v>
      </c>
      <c r="S39" s="7">
        <f>IF(I39="","",IF(I39&gt;I43,0,(I43-I39)))</f>
        <v>5.8461999999999996</v>
      </c>
      <c r="T39" s="7">
        <f>IF(J39="","",IF(J39&lt;J43,0,(J39-J43)))</f>
        <v>0</v>
      </c>
      <c r="U39" s="7">
        <f>IF(K39="","",IF(K39&gt;K43,0,(K43-K39)))</f>
        <v>0</v>
      </c>
      <c r="V39" s="7">
        <f>IF(L39="","",IF(L39&lt;L43,0,(L39-L43)))</f>
        <v>1.2499999999999956E-2</v>
      </c>
      <c r="W39" s="7">
        <f>IF(M39="","",IF(M39&gt;M43,0,(M43-M39)))</f>
        <v>0.88569999999999993</v>
      </c>
      <c r="X39" s="7">
        <f>IF(N39="","",IF(N39&lt;N43,0,(N39-N43)))</f>
        <v>0.26919999999999999</v>
      </c>
      <c r="Y39" s="7">
        <f>IF(O39="","",IF(O39&lt;O43,0,(O39-O43)))</f>
        <v>0.17859999999999998</v>
      </c>
      <c r="Z39" s="7">
        <f>IF(P39="","",IF(P39&lt;P43,0,(P39-P43)))</f>
        <v>0</v>
      </c>
      <c r="AA39" s="7">
        <f>IF(Q39="","",IF(Q39&gt;Q43,0,(Q43-Q39)))</f>
        <v>0</v>
      </c>
      <c r="AB39" s="7">
        <f>IF(R39="","",IF(R39&lt;R43,0,(R39-R43)))</f>
        <v>0</v>
      </c>
      <c r="AC39" s="7">
        <f t="shared" si="0"/>
        <v>9496473.7407999989</v>
      </c>
      <c r="AD39" s="7">
        <f t="shared" si="1"/>
        <v>0</v>
      </c>
      <c r="AE39" s="7">
        <f t="shared" si="2"/>
        <v>0</v>
      </c>
      <c r="AF39" s="7">
        <f t="shared" si="3"/>
        <v>20304.799999999927</v>
      </c>
      <c r="AG39" s="7">
        <f t="shared" si="4"/>
        <v>1438716.9087999999</v>
      </c>
      <c r="AH39" s="7">
        <f t="shared" si="5"/>
        <v>437284.1728</v>
      </c>
      <c r="AI39" s="7">
        <f t="shared" si="6"/>
        <v>290114.98239999998</v>
      </c>
      <c r="AJ39" s="7">
        <f t="shared" si="7"/>
        <v>0</v>
      </c>
      <c r="AK39" s="7">
        <f t="shared" si="8"/>
        <v>0</v>
      </c>
      <c r="AL39" s="7">
        <f t="shared" si="9"/>
        <v>0</v>
      </c>
      <c r="AM39" s="8">
        <f t="shared" ref="AM39:AV39" si="39">IFERROR(IF(AC39&lt;&gt;"",AC39/AC43,""),0)</f>
        <v>3.6909323181059599E-2</v>
      </c>
      <c r="AN39" s="8">
        <f t="shared" si="39"/>
        <v>0</v>
      </c>
      <c r="AO39" s="8">
        <f t="shared" si="39"/>
        <v>0</v>
      </c>
      <c r="AP39" s="8">
        <f t="shared" si="39"/>
        <v>8.1985366598076471E-3</v>
      </c>
      <c r="AQ39" s="8">
        <f t="shared" si="39"/>
        <v>1.1128698715421827E-2</v>
      </c>
      <c r="AR39" s="8">
        <f t="shared" si="39"/>
        <v>7.5343765591177572E-2</v>
      </c>
      <c r="AS39" s="8">
        <f t="shared" si="39"/>
        <v>6.703926157958244E-2</v>
      </c>
      <c r="AT39" s="8">
        <f t="shared" si="39"/>
        <v>0</v>
      </c>
      <c r="AU39" s="8">
        <f t="shared" si="39"/>
        <v>0</v>
      </c>
      <c r="AV39" s="8">
        <f t="shared" si="39"/>
        <v>0</v>
      </c>
      <c r="AW39" s="9">
        <f>(IF(AM39="",0,D58*C63*AM39))+(IF(AN39="",0,D58*D63*AN39))+(IF(AO39="",0,D58*E63*AO39))+(IF(AP39="",0,D58*F63*AP39))+(IF(AQ39="",0,D58*G63*AQ39))+(IF(AR39="",0,D58*H63*AR39))+(IF(AS39="",0,D58*I63*AS39))+(IF(AT39="",0,D58*J63*AT39))+(IF(AU39="",0,D58*K63*AU39))+(IF(AV39="",0,D58*L63*AV39))</f>
        <v>171220634.3350631</v>
      </c>
      <c r="AX39" s="9">
        <f t="shared" si="11"/>
        <v>-325867462.35912728</v>
      </c>
    </row>
    <row r="40" spans="1:50" x14ac:dyDescent="0.25">
      <c r="A40" t="s">
        <v>30</v>
      </c>
      <c r="B40" t="s">
        <v>32</v>
      </c>
      <c r="C40" t="s">
        <v>63</v>
      </c>
      <c r="D40">
        <v>540276799.15779781</v>
      </c>
      <c r="E40">
        <v>1765516</v>
      </c>
      <c r="F40">
        <v>3.6374675000220451E-2</v>
      </c>
      <c r="G40">
        <v>859308</v>
      </c>
      <c r="H40">
        <v>1765516</v>
      </c>
      <c r="I40">
        <v>21.5106</v>
      </c>
      <c r="J40">
        <v>0.1356</v>
      </c>
      <c r="K40">
        <v>53.4054</v>
      </c>
      <c r="L40">
        <v>0.52939999999999998</v>
      </c>
      <c r="M40">
        <v>7.2</v>
      </c>
      <c r="N40">
        <v>0.55000000000000004</v>
      </c>
      <c r="O40">
        <v>0.18029999999999999</v>
      </c>
      <c r="P40">
        <v>0.125</v>
      </c>
      <c r="Q40">
        <v>18.04</v>
      </c>
      <c r="R40">
        <v>19.88</v>
      </c>
      <c r="S40" s="7">
        <f>IF(I40="","",IF(I40&gt;I43,0,(I43-I40)))</f>
        <v>8.4893999999999998</v>
      </c>
      <c r="T40" s="7">
        <f>IF(J40="","",IF(J40&lt;J43,0,(J40-J43)))</f>
        <v>0</v>
      </c>
      <c r="U40" s="7">
        <f>IF(K40="","",IF(K40&gt;K43,0,(K43-K40)))</f>
        <v>0</v>
      </c>
      <c r="V40" s="7">
        <f>IF(L40="","",IF(L40&lt;L43,0,(L40-L43)))</f>
        <v>0</v>
      </c>
      <c r="W40" s="7">
        <f>IF(M40="","",IF(M40&gt;M43,0,(M43-M40)))</f>
        <v>4.8</v>
      </c>
      <c r="X40" s="7">
        <f>IF(N40="","",IF(N40&lt;N43,0,(N40-N43)))</f>
        <v>5.0000000000000044E-2</v>
      </c>
      <c r="Y40" s="7">
        <f>IF(O40="","",IF(O40&lt;O43,0,(O40-O43)))</f>
        <v>0</v>
      </c>
      <c r="Z40" s="7">
        <f>IF(P40="","",IF(P40&lt;P43,0,(P40-P43)))</f>
        <v>0</v>
      </c>
      <c r="AA40" s="7">
        <f>IF(Q40="","",IF(Q40&gt;Q43,0,(Q43-Q40)))</f>
        <v>0</v>
      </c>
      <c r="AB40" s="7">
        <f>IF(R40="","",IF(R40&lt;R43,0,(R40-R43)))</f>
        <v>0</v>
      </c>
      <c r="AC40" s="7">
        <f t="shared" si="0"/>
        <v>14988171.530400001</v>
      </c>
      <c r="AD40" s="7">
        <f t="shared" si="1"/>
        <v>0</v>
      </c>
      <c r="AE40" s="7">
        <f t="shared" si="2"/>
        <v>0</v>
      </c>
      <c r="AF40" s="7">
        <f t="shared" si="3"/>
        <v>0</v>
      </c>
      <c r="AG40" s="7">
        <f t="shared" si="4"/>
        <v>8474476.7999999989</v>
      </c>
      <c r="AH40" s="7">
        <f t="shared" si="5"/>
        <v>88275.800000000076</v>
      </c>
      <c r="AI40" s="7">
        <f t="shared" si="6"/>
        <v>0</v>
      </c>
      <c r="AJ40" s="7">
        <f t="shared" si="7"/>
        <v>0</v>
      </c>
      <c r="AK40" s="7">
        <f t="shared" si="8"/>
        <v>0</v>
      </c>
      <c r="AL40" s="7">
        <f t="shared" si="9"/>
        <v>0</v>
      </c>
      <c r="AM40" s="8">
        <f t="shared" ref="AM40:AV40" si="40">IFERROR(IF(AC40&lt;&gt;"",AC40/AC43,""),0)</f>
        <v>5.8253545685273231E-2</v>
      </c>
      <c r="AN40" s="8">
        <f t="shared" si="40"/>
        <v>0</v>
      </c>
      <c r="AO40" s="8">
        <f t="shared" si="40"/>
        <v>0</v>
      </c>
      <c r="AP40" s="8">
        <f t="shared" si="40"/>
        <v>0</v>
      </c>
      <c r="AQ40" s="8">
        <f t="shared" si="40"/>
        <v>6.5551394093709331E-2</v>
      </c>
      <c r="AR40" s="8">
        <f t="shared" si="40"/>
        <v>1.5209860306596669E-2</v>
      </c>
      <c r="AS40" s="8">
        <f t="shared" si="40"/>
        <v>0</v>
      </c>
      <c r="AT40" s="8">
        <f t="shared" si="40"/>
        <v>0</v>
      </c>
      <c r="AU40" s="8">
        <f t="shared" si="40"/>
        <v>0</v>
      </c>
      <c r="AV40" s="8">
        <f t="shared" si="40"/>
        <v>0</v>
      </c>
      <c r="AW40" s="9">
        <f>(IF(AM40="",0,D58*C63*AM40))+(IF(AN40="",0,D58*D63*AN40))+(IF(AO40="",0,D58*E63*AO40))+(IF(AP40="",0,D58*F63*AP40))+(IF(AQ40="",0,D58*G63*AQ40))+(IF(AR40="",0,D58*H63*AR40))+(IF(AS40="",0,D58*I63*AS40))+(IF(AT40="",0,D58*J63*AT40))+(IF(AU40="",0,D58*K63*AU40))+(IF(AV40="",0,D58*L63*AV40))</f>
        <v>157809496.45071778</v>
      </c>
      <c r="AX40" s="9">
        <f t="shared" si="11"/>
        <v>-382467302.70708001</v>
      </c>
    </row>
    <row r="41" spans="1:50" x14ac:dyDescent="0.25">
      <c r="A41" t="s">
        <v>31</v>
      </c>
      <c r="B41" t="s">
        <v>32</v>
      </c>
      <c r="C41" t="s">
        <v>64</v>
      </c>
      <c r="D41">
        <v>757261685.18614614</v>
      </c>
      <c r="E41">
        <v>2474579</v>
      </c>
      <c r="F41">
        <v>5.0983399123752215E-2</v>
      </c>
      <c r="G41">
        <v>1124657</v>
      </c>
      <c r="H41">
        <v>2474579</v>
      </c>
      <c r="I41">
        <v>34.359000000000002</v>
      </c>
      <c r="J41">
        <v>0.1333</v>
      </c>
      <c r="K41">
        <v>40.806399999999996</v>
      </c>
      <c r="L41">
        <v>0.66669999999999996</v>
      </c>
      <c r="M41">
        <v>7.4642999999999997</v>
      </c>
      <c r="N41">
        <v>0.66669999999999996</v>
      </c>
      <c r="O41">
        <v>0.36170000000000002</v>
      </c>
      <c r="P41">
        <v>0</v>
      </c>
      <c r="Q41">
        <v>8</v>
      </c>
      <c r="R41">
        <v>6.59</v>
      </c>
      <c r="S41" s="7">
        <f>IF(I41="","",IF(I41&gt;I43,0,(I43-I41)))</f>
        <v>0</v>
      </c>
      <c r="T41" s="7">
        <f>IF(J41="","",IF(J41&lt;J43,0,(J41-J43)))</f>
        <v>0</v>
      </c>
      <c r="U41" s="7">
        <f>IF(K41="","",IF(K41&gt;K43,0,(K43-K41)))</f>
        <v>0</v>
      </c>
      <c r="V41" s="7">
        <f>IF(L41="","",IF(L41&lt;L43,0,(L41-L43)))</f>
        <v>0.11669999999999991</v>
      </c>
      <c r="W41" s="7">
        <f>IF(M41="","",IF(M41&gt;M43,0,(M43-M41)))</f>
        <v>4.5357000000000003</v>
      </c>
      <c r="X41" s="7">
        <f>IF(N41="","",IF(N41&lt;N43,0,(N41-N43)))</f>
        <v>0.16669999999999996</v>
      </c>
      <c r="Y41" s="7">
        <f>IF(O41="","",IF(O41&lt;O43,0,(O41-O43)))</f>
        <v>0.11170000000000002</v>
      </c>
      <c r="Z41" s="7">
        <f>IF(P41="","",IF(P41&lt;P43,0,(P41-P43)))</f>
        <v>0</v>
      </c>
      <c r="AA41" s="7">
        <f>IF(Q41="","",IF(Q41&gt;Q43,0,(Q43-Q41)))</f>
        <v>2.08</v>
      </c>
      <c r="AB41" s="7">
        <f>IF(R41="","",IF(R41&lt;R43,0,(R41-R43)))</f>
        <v>0</v>
      </c>
      <c r="AC41" s="7">
        <f t="shared" si="0"/>
        <v>0</v>
      </c>
      <c r="AD41" s="7">
        <f t="shared" si="1"/>
        <v>0</v>
      </c>
      <c r="AE41" s="7">
        <f t="shared" si="2"/>
        <v>0</v>
      </c>
      <c r="AF41" s="7">
        <f t="shared" si="3"/>
        <v>288783.36929999979</v>
      </c>
      <c r="AG41" s="7">
        <f t="shared" si="4"/>
        <v>11223947.9703</v>
      </c>
      <c r="AH41" s="7">
        <f t="shared" si="5"/>
        <v>412512.31929999992</v>
      </c>
      <c r="AI41" s="7">
        <f t="shared" si="6"/>
        <v>276410.47430000006</v>
      </c>
      <c r="AJ41" s="7">
        <f t="shared" si="7"/>
        <v>0</v>
      </c>
      <c r="AK41" s="7">
        <f t="shared" si="8"/>
        <v>2339286.56</v>
      </c>
      <c r="AL41" s="7">
        <f t="shared" si="9"/>
        <v>0</v>
      </c>
      <c r="AM41" s="8">
        <f t="shared" ref="AM41:AV41" si="41">IFERROR(IF(AC41&lt;&gt;"",AC41/AC43,""),0)</f>
        <v>0</v>
      </c>
      <c r="AN41" s="8">
        <f t="shared" si="41"/>
        <v>0</v>
      </c>
      <c r="AO41" s="8">
        <f t="shared" si="41"/>
        <v>0</v>
      </c>
      <c r="AP41" s="8">
        <f t="shared" si="41"/>
        <v>0.11660302194302957</v>
      </c>
      <c r="AQ41" s="8">
        <f t="shared" si="41"/>
        <v>8.6818980575700491E-2</v>
      </c>
      <c r="AR41" s="8">
        <f t="shared" si="41"/>
        <v>7.1075592079632183E-2</v>
      </c>
      <c r="AS41" s="8">
        <f t="shared" si="41"/>
        <v>6.3872447870979579E-2</v>
      </c>
      <c r="AT41" s="8">
        <f t="shared" si="41"/>
        <v>0</v>
      </c>
      <c r="AU41" s="8">
        <f t="shared" si="41"/>
        <v>7.0217525887874915E-2</v>
      </c>
      <c r="AV41" s="8">
        <f t="shared" si="41"/>
        <v>0</v>
      </c>
      <c r="AW41" s="9">
        <f>(IF(AM41="",0,D58*C63*AM41))+(IF(AN41="",0,D58*D63*AN41))+(IF(AO41="",0,D58*E63*AO41))+(IF(AP41="",0,D58*F63*AP41))+(IF(AQ41="",0,D58*G63*AQ41))+(IF(AR41="",0,D58*H63*AR41))+(IF(AS41="",0,D58*I63*AS41))+(IF(AT41="",0,D58*J63*AT41))+(IF(AU41="",0,D58*K63*AU41))+(IF(AV41="",0,D58*L63*AV41))</f>
        <v>372738400.93612611</v>
      </c>
      <c r="AX41" s="9">
        <f t="shared" si="11"/>
        <v>-384523284.25002003</v>
      </c>
    </row>
    <row r="43" spans="1:50" x14ac:dyDescent="0.25">
      <c r="A43" s="10" t="s">
        <v>65</v>
      </c>
      <c r="B43" s="10"/>
      <c r="C43" s="10"/>
      <c r="D43" s="9">
        <f t="array" ref="D43">SUM(D11:D41)</f>
        <v>14853103131.629997</v>
      </c>
      <c r="E43" s="11">
        <f t="array" ref="E43">SUM(E11:E41)</f>
        <v>48536956</v>
      </c>
      <c r="F43" s="12">
        <f t="array" ref="F43">SUM(F11:F41)</f>
        <v>1</v>
      </c>
      <c r="G43" s="11">
        <f t="array" ref="G43">SUM(G11:G41)</f>
        <v>23777298</v>
      </c>
      <c r="H43" s="11">
        <f t="array" ref="H43">SUM(H11:H41)</f>
        <v>48536956</v>
      </c>
      <c r="I43" s="13">
        <v>30</v>
      </c>
      <c r="J43" s="12">
        <v>0.33</v>
      </c>
      <c r="K43" s="13">
        <v>40</v>
      </c>
      <c r="L43" s="12">
        <v>0.55000000000000004</v>
      </c>
      <c r="M43" s="13">
        <v>12</v>
      </c>
      <c r="N43" s="12">
        <v>0.5</v>
      </c>
      <c r="O43" s="12">
        <v>0.25</v>
      </c>
      <c r="P43" s="12">
        <v>0.2</v>
      </c>
      <c r="Q43" s="13">
        <v>10.08</v>
      </c>
      <c r="R43" s="13">
        <v>24.09</v>
      </c>
      <c r="S43" s="7">
        <f t="shared" ref="S43:AX43" si="42">SUM(S11:S41)</f>
        <v>225.65010000000004</v>
      </c>
      <c r="T43" s="7">
        <f t="shared" si="42"/>
        <v>0.79159999999999986</v>
      </c>
      <c r="U43" s="7">
        <f t="shared" si="42"/>
        <v>36.131599999999999</v>
      </c>
      <c r="V43" s="7">
        <f t="shared" si="42"/>
        <v>3.2740999999999989</v>
      </c>
      <c r="W43" s="7">
        <f t="shared" si="42"/>
        <v>58.378799999999991</v>
      </c>
      <c r="X43" s="7">
        <f t="shared" si="42"/>
        <v>3.8393000000000002</v>
      </c>
      <c r="Y43" s="7">
        <f t="shared" si="42"/>
        <v>2.9876</v>
      </c>
      <c r="Z43" s="7">
        <f t="shared" si="42"/>
        <v>1.1306</v>
      </c>
      <c r="AA43" s="7">
        <f t="shared" si="42"/>
        <v>68.39</v>
      </c>
      <c r="AB43" s="7">
        <f t="shared" si="42"/>
        <v>358.91</v>
      </c>
      <c r="AC43" s="7">
        <f t="shared" si="42"/>
        <v>257292004.35929999</v>
      </c>
      <c r="AD43" s="7">
        <f t="shared" si="42"/>
        <v>101965.25429999997</v>
      </c>
      <c r="AE43" s="7">
        <f t="shared" si="42"/>
        <v>9820444.9387999997</v>
      </c>
      <c r="AF43" s="7">
        <f t="shared" si="42"/>
        <v>2476637.0929999985</v>
      </c>
      <c r="AG43" s="7">
        <f t="shared" si="42"/>
        <v>129279886.67770004</v>
      </c>
      <c r="AH43" s="7">
        <f t="shared" si="42"/>
        <v>5803853.4358999981</v>
      </c>
      <c r="AI43" s="7">
        <f t="shared" si="42"/>
        <v>4327538.4538000003</v>
      </c>
      <c r="AJ43" s="7">
        <f t="shared" si="42"/>
        <v>4257726.4432000006</v>
      </c>
      <c r="AK43" s="7">
        <f t="shared" si="42"/>
        <v>33314853.100000001</v>
      </c>
      <c r="AL43" s="7">
        <f t="shared" si="42"/>
        <v>234343975.16000003</v>
      </c>
      <c r="AM43" s="8">
        <f t="shared" si="42"/>
        <v>0.99999999999999967</v>
      </c>
      <c r="AN43" s="8">
        <f t="shared" si="42"/>
        <v>1</v>
      </c>
      <c r="AO43" s="8">
        <f t="shared" si="42"/>
        <v>1</v>
      </c>
      <c r="AP43" s="8">
        <f t="shared" si="42"/>
        <v>1</v>
      </c>
      <c r="AQ43" s="8">
        <f t="shared" si="42"/>
        <v>0.99999999999999978</v>
      </c>
      <c r="AR43" s="8">
        <f t="shared" si="42"/>
        <v>1.0000000000000002</v>
      </c>
      <c r="AS43" s="8">
        <f t="shared" si="42"/>
        <v>1</v>
      </c>
      <c r="AT43" s="8">
        <f t="shared" si="42"/>
        <v>0.99999999999999989</v>
      </c>
      <c r="AU43" s="8">
        <f t="shared" si="42"/>
        <v>0.99999999999999989</v>
      </c>
      <c r="AV43" s="8">
        <f t="shared" si="42"/>
        <v>0.99999999999999978</v>
      </c>
      <c r="AW43" s="9">
        <f t="shared" si="42"/>
        <v>14853103131.629993</v>
      </c>
      <c r="AX43" s="9">
        <f t="shared" si="42"/>
        <v>-8.3446502685546875E-7</v>
      </c>
    </row>
    <row r="45" spans="1:50" x14ac:dyDescent="0.25">
      <c r="A45" s="22" t="s">
        <v>164</v>
      </c>
      <c r="B45" s="23"/>
      <c r="C45" s="23"/>
      <c r="D45" s="23"/>
      <c r="E45" s="23"/>
      <c r="F45" s="23"/>
      <c r="G45" s="23"/>
      <c r="H45" s="24"/>
      <c r="I45" s="13">
        <v>26.099421965317919</v>
      </c>
      <c r="J45" s="12">
        <v>0.20448877805486285</v>
      </c>
      <c r="K45" s="13">
        <v>53.884488448844884</v>
      </c>
      <c r="L45" s="12">
        <v>0.57771260997067453</v>
      </c>
      <c r="M45" s="13">
        <v>9.0384336392286446</v>
      </c>
      <c r="N45" s="12">
        <v>0.6078028747433265</v>
      </c>
      <c r="O45" s="12">
        <v>0.33384262796027503</v>
      </c>
      <c r="P45" s="12">
        <v>0.20973782771535582</v>
      </c>
      <c r="Q45" s="13">
        <v>10.08</v>
      </c>
      <c r="R45" s="13">
        <v>24.09</v>
      </c>
    </row>
    <row r="46" spans="1:50" x14ac:dyDescent="0.25">
      <c r="C46" t="s">
        <v>69</v>
      </c>
    </row>
    <row r="47" spans="1:50" x14ac:dyDescent="0.25">
      <c r="B47" t="s">
        <v>66</v>
      </c>
      <c r="C47" s="14" t="s">
        <v>70</v>
      </c>
      <c r="D47" s="13">
        <f>I43</f>
        <v>30</v>
      </c>
    </row>
    <row r="48" spans="1:50" x14ac:dyDescent="0.25">
      <c r="B48" t="s">
        <v>66</v>
      </c>
      <c r="C48" s="14" t="s">
        <v>71</v>
      </c>
      <c r="D48" s="12">
        <f>J43</f>
        <v>0.33</v>
      </c>
    </row>
    <row r="49" spans="2:12" x14ac:dyDescent="0.25">
      <c r="B49" t="s">
        <v>66</v>
      </c>
      <c r="C49" s="14" t="s">
        <v>73</v>
      </c>
      <c r="D49" s="13">
        <f>K43</f>
        <v>40</v>
      </c>
    </row>
    <row r="50" spans="2:12" x14ac:dyDescent="0.25">
      <c r="B50" t="s">
        <v>66</v>
      </c>
      <c r="C50" s="14" t="s">
        <v>74</v>
      </c>
      <c r="D50" s="12">
        <f>L43</f>
        <v>0.55000000000000004</v>
      </c>
    </row>
    <row r="51" spans="2:12" x14ac:dyDescent="0.25">
      <c r="B51" t="s">
        <v>66</v>
      </c>
      <c r="C51" s="14" t="s">
        <v>103</v>
      </c>
      <c r="D51" s="13">
        <f>M43</f>
        <v>12</v>
      </c>
    </row>
    <row r="52" spans="2:12" x14ac:dyDescent="0.25">
      <c r="B52" t="s">
        <v>66</v>
      </c>
      <c r="C52" s="14" t="s">
        <v>104</v>
      </c>
      <c r="D52" s="12">
        <f>N43</f>
        <v>0.5</v>
      </c>
    </row>
    <row r="53" spans="2:12" x14ac:dyDescent="0.25">
      <c r="B53" t="s">
        <v>66</v>
      </c>
      <c r="C53" s="14" t="s">
        <v>76</v>
      </c>
      <c r="D53" s="12">
        <f>O43</f>
        <v>0.25</v>
      </c>
    </row>
    <row r="54" spans="2:12" x14ac:dyDescent="0.25">
      <c r="B54" t="s">
        <v>66</v>
      </c>
      <c r="C54" s="14" t="s">
        <v>77</v>
      </c>
      <c r="D54" s="12">
        <f>P43</f>
        <v>0.2</v>
      </c>
    </row>
    <row r="55" spans="2:12" x14ac:dyDescent="0.25">
      <c r="B55" t="s">
        <v>66</v>
      </c>
      <c r="C55" s="14" t="s">
        <v>105</v>
      </c>
      <c r="D55" s="13">
        <f>Q43</f>
        <v>10.08</v>
      </c>
    </row>
    <row r="56" spans="2:12" x14ac:dyDescent="0.25">
      <c r="B56" t="s">
        <v>66</v>
      </c>
      <c r="C56" s="14" t="s">
        <v>79</v>
      </c>
      <c r="D56" s="13">
        <f>R43</f>
        <v>24.09</v>
      </c>
    </row>
    <row r="58" spans="2:12" x14ac:dyDescent="0.25">
      <c r="B58" t="s">
        <v>67</v>
      </c>
      <c r="C58" s="14" t="s">
        <v>80</v>
      </c>
      <c r="D58" s="9">
        <f>D43</f>
        <v>14853103131.629997</v>
      </c>
    </row>
    <row r="61" spans="2:12" x14ac:dyDescent="0.25">
      <c r="C61" t="s">
        <v>106</v>
      </c>
    </row>
    <row r="62" spans="2:12" ht="45" customHeight="1" x14ac:dyDescent="0.25">
      <c r="C62" s="14" t="s">
        <v>70</v>
      </c>
      <c r="D62" s="14" t="s">
        <v>71</v>
      </c>
      <c r="E62" s="14" t="s">
        <v>73</v>
      </c>
      <c r="F62" s="14" t="s">
        <v>74</v>
      </c>
      <c r="G62" s="14" t="s">
        <v>103</v>
      </c>
      <c r="H62" s="14" t="s">
        <v>75</v>
      </c>
      <c r="I62" s="14" t="s">
        <v>76</v>
      </c>
      <c r="J62" s="14" t="s">
        <v>77</v>
      </c>
      <c r="K62" s="14" t="s">
        <v>78</v>
      </c>
      <c r="L62" s="14" t="s">
        <v>79</v>
      </c>
    </row>
    <row r="63" spans="2:12" x14ac:dyDescent="0.25">
      <c r="B63" t="s">
        <v>68</v>
      </c>
      <c r="C63" s="13">
        <v>0.12</v>
      </c>
      <c r="D63" s="13">
        <v>0.2</v>
      </c>
      <c r="E63" s="13">
        <v>0.12</v>
      </c>
      <c r="F63" s="13">
        <v>0.105</v>
      </c>
      <c r="G63" s="13">
        <v>4.4999999999999998E-2</v>
      </c>
      <c r="H63" s="13">
        <v>4.4999999999999998E-2</v>
      </c>
      <c r="I63" s="13">
        <v>3.5000000000000003E-2</v>
      </c>
      <c r="J63" s="13">
        <v>0.03</v>
      </c>
      <c r="K63" s="13">
        <v>0.05</v>
      </c>
      <c r="L63" s="13">
        <v>0.25</v>
      </c>
    </row>
  </sheetData>
  <mergeCells count="1">
    <mergeCell ref="A45:H45"/>
  </mergeCells>
  <conditionalFormatting sqref="A10:C41">
    <cfRule type="notContainsText" dxfId="64" priority="2" operator="notContains" text="NB">
      <formula>ISERROR(SEARCH("NB",A10))</formula>
    </cfRule>
  </conditionalFormatting>
  <conditionalFormatting sqref="D10:D41">
    <cfRule type="cellIs" dxfId="63" priority="3" operator="notEqual">
      <formula>-9999999999999990</formula>
    </cfRule>
  </conditionalFormatting>
  <conditionalFormatting sqref="E10:E41 G10:H41">
    <cfRule type="cellIs" dxfId="62" priority="4" operator="notEqual">
      <formula>-9999999999999990</formula>
    </cfRule>
  </conditionalFormatting>
  <conditionalFormatting sqref="F10:F41 J10:J41 L10:L41 N10:P41">
    <cfRule type="cellIs" dxfId="61" priority="5" operator="notEqual">
      <formula>-9999999999999990</formula>
    </cfRule>
  </conditionalFormatting>
  <conditionalFormatting sqref="I10:I41 K10:K41 M10:M41 Q10:R41">
    <cfRule type="cellIs" dxfId="60" priority="1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9" id="{619800CB-1358-4C45-8E7C-1A72A24C475C}">
            <x14:iconSet iconSet="3Symbols2" custom="1">
              <x14:cfvo type="percent">
                <xm:f>0</xm:f>
              </x14:cfvo>
              <x14:cfvo type="num" gte="0">
                <xm:f>$I$43</xm:f>
              </x14:cfvo>
              <x14:cfvo type="num" gte="0">
                <xm:f>$I$43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I11:I43</xm:sqref>
        </x14:conditionalFormatting>
        <x14:conditionalFormatting xmlns:xm="http://schemas.microsoft.com/office/excel/2006/main">
          <x14:cfRule type="iconSet" priority="16" id="{A0D8DDB4-93DE-45C7-B65E-D8A523E983F3}">
            <x14:iconSet iconSet="3Symbols2" custom="1">
              <x14:cfvo type="percent">
                <xm:f>0</xm:f>
              </x14:cfvo>
              <x14:cfvo type="num" gte="0">
                <xm:f>$I$43</xm:f>
              </x14:cfvo>
              <x14:cfvo type="num" gte="0">
                <xm:f>$I$43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I45</xm:sqref>
        </x14:conditionalFormatting>
        <x14:conditionalFormatting xmlns:xm="http://schemas.microsoft.com/office/excel/2006/main">
          <x14:cfRule type="iconSet" priority="20" id="{6A80B4EE-78FE-421F-BDB0-B165C4E80CA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15" id="{9C6E1CFD-0614-4B39-A914-D4405C03A33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J45</xm:sqref>
        </x14:conditionalFormatting>
        <x14:conditionalFormatting xmlns:xm="http://schemas.microsoft.com/office/excel/2006/main">
          <x14:cfRule type="iconSet" priority="21" id="{0AAA7332-858E-44DE-B4F6-C3217E9B5754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K11:K43</xm:sqref>
        </x14:conditionalFormatting>
        <x14:conditionalFormatting xmlns:xm="http://schemas.microsoft.com/office/excel/2006/main">
          <x14:cfRule type="iconSet" priority="14" id="{997F3D16-7670-4232-A57B-4B2342B0EAA7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K45</xm:sqref>
        </x14:conditionalFormatting>
        <x14:conditionalFormatting xmlns:xm="http://schemas.microsoft.com/office/excel/2006/main">
          <x14:cfRule type="iconSet" priority="22" id="{46968DD7-28B2-43BD-83CC-4079812A8A7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13" id="{4403E693-513F-4FA0-B604-0376C09C00E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L45</xm:sqref>
        </x14:conditionalFormatting>
        <x14:conditionalFormatting xmlns:xm="http://schemas.microsoft.com/office/excel/2006/main">
          <x14:cfRule type="iconSet" priority="23" id="{10724E67-6DE0-4033-BF06-3BBB7B72261A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M11:M43</xm:sqref>
        </x14:conditionalFormatting>
        <x14:conditionalFormatting xmlns:xm="http://schemas.microsoft.com/office/excel/2006/main">
          <x14:cfRule type="iconSet" priority="12" id="{9767B399-4390-444F-90D0-22FB026C2B32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M45</xm:sqref>
        </x14:conditionalFormatting>
        <x14:conditionalFormatting xmlns:xm="http://schemas.microsoft.com/office/excel/2006/main">
          <x14:cfRule type="iconSet" priority="24" id="{FA201F28-94C1-4D26-9249-079BF3F77C2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11" id="{7CCD7518-8BC7-4814-9573-87C7E05FA25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N45</xm:sqref>
        </x14:conditionalFormatting>
        <x14:conditionalFormatting xmlns:xm="http://schemas.microsoft.com/office/excel/2006/main">
          <x14:cfRule type="iconSet" priority="25" id="{E758BC4C-B291-47B0-8D07-A5F97F1A777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10" id="{DC050BAF-3F2D-447F-8316-BCDB423BD91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O45</xm:sqref>
        </x14:conditionalFormatting>
        <x14:conditionalFormatting xmlns:xm="http://schemas.microsoft.com/office/excel/2006/main">
          <x14:cfRule type="iconSet" priority="26" id="{7DBFC2A9-A2A9-4602-855B-12FFCE5A01C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P11:P43</xm:sqref>
        </x14:conditionalFormatting>
        <x14:conditionalFormatting xmlns:xm="http://schemas.microsoft.com/office/excel/2006/main">
          <x14:cfRule type="iconSet" priority="9" id="{61E9BE05-DE89-424F-A1EF-09687D46E32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P45</xm:sqref>
        </x14:conditionalFormatting>
        <x14:conditionalFormatting xmlns:xm="http://schemas.microsoft.com/office/excel/2006/main">
          <x14:cfRule type="iconSet" priority="27" id="{30DFCF76-9F27-45C6-98B4-821C819824E3}">
            <x14:iconSet iconSet="3Symbols2" custom="1">
              <x14:cfvo type="percent">
                <xm:f>0</xm:f>
              </x14:cfvo>
              <x14:cfvo type="num" gte="0">
                <xm:f>$Q$43</xm:f>
              </x14:cfvo>
              <x14:cfvo type="num" gte="0">
                <xm:f>$Q$43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Q11:Q43</xm:sqref>
        </x14:conditionalFormatting>
        <x14:conditionalFormatting xmlns:xm="http://schemas.microsoft.com/office/excel/2006/main">
          <x14:cfRule type="iconSet" priority="8" id="{6ABD253A-CCD9-4419-A097-7AE4807B891F}">
            <x14:iconSet iconSet="3Symbols2" custom="1">
              <x14:cfvo type="percent">
                <xm:f>0</xm:f>
              </x14:cfvo>
              <x14:cfvo type="num" gte="0">
                <xm:f>$Q$43</xm:f>
              </x14:cfvo>
              <x14:cfvo type="num" gte="0">
                <xm:f>$Q$43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Q45</xm:sqref>
        </x14:conditionalFormatting>
        <x14:conditionalFormatting xmlns:xm="http://schemas.microsoft.com/office/excel/2006/main">
          <x14:cfRule type="iconSet" priority="28" id="{D58214A8-152B-40DA-9D0C-E828893ADAC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$R$43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R11:R43</xm:sqref>
        </x14:conditionalFormatting>
        <x14:conditionalFormatting xmlns:xm="http://schemas.microsoft.com/office/excel/2006/main">
          <x14:cfRule type="iconSet" priority="6" id="{AA7DA95E-7225-4E97-B5C0-D579E0E3F17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$R$43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R45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8:AY63"/>
  <sheetViews>
    <sheetView topLeftCell="AT7" workbookViewId="0">
      <selection activeCell="J43" sqref="J43"/>
    </sheetView>
  </sheetViews>
  <sheetFormatPr baseColWidth="10" defaultColWidth="8.710937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7" width="18.28515625" customWidth="1"/>
    <col min="48" max="50" width="24" customWidth="1"/>
    <col min="51" max="51" width="18.28515625" customWidth="1"/>
  </cols>
  <sheetData>
    <row r="8" spans="1:51" ht="21" customHeight="1" x14ac:dyDescent="0.35">
      <c r="A8" s="1" t="s">
        <v>150</v>
      </c>
    </row>
    <row r="9" spans="1:51" ht="21" customHeight="1" x14ac:dyDescent="0.35">
      <c r="A9" s="1" t="s">
        <v>98</v>
      </c>
    </row>
    <row r="10" spans="1:51" ht="75.95" customHeight="1" x14ac:dyDescent="0.25">
      <c r="A10" s="2" t="s">
        <v>0</v>
      </c>
      <c r="B10" s="2" t="s">
        <v>82</v>
      </c>
      <c r="C10" s="2" t="s">
        <v>83</v>
      </c>
      <c r="D10" s="3" t="s">
        <v>84</v>
      </c>
      <c r="E10" s="3" t="s">
        <v>149</v>
      </c>
      <c r="F10" s="3" t="s">
        <v>112</v>
      </c>
      <c r="G10" s="3" t="s">
        <v>113</v>
      </c>
      <c r="H10" s="3" t="s">
        <v>114</v>
      </c>
      <c r="I10" s="3" t="s">
        <v>87</v>
      </c>
      <c r="J10" s="3" t="s">
        <v>107</v>
      </c>
      <c r="K10" s="3" t="s">
        <v>70</v>
      </c>
      <c r="L10" s="3" t="s">
        <v>71</v>
      </c>
      <c r="M10" s="3" t="s">
        <v>73</v>
      </c>
      <c r="N10" s="3" t="s">
        <v>108</v>
      </c>
      <c r="O10" s="3" t="s">
        <v>109</v>
      </c>
      <c r="P10" s="3" t="s">
        <v>110</v>
      </c>
      <c r="Q10" s="3" t="s">
        <v>76</v>
      </c>
      <c r="R10" s="3" t="s">
        <v>111</v>
      </c>
      <c r="S10" s="3" t="s">
        <v>79</v>
      </c>
      <c r="T10" s="4" t="s">
        <v>93</v>
      </c>
      <c r="U10" s="4" t="s">
        <v>93</v>
      </c>
      <c r="V10" s="4" t="s">
        <v>93</v>
      </c>
      <c r="W10" s="4" t="s">
        <v>93</v>
      </c>
      <c r="X10" s="4" t="s">
        <v>93</v>
      </c>
      <c r="Y10" s="4" t="s">
        <v>93</v>
      </c>
      <c r="Z10" s="4" t="s">
        <v>93</v>
      </c>
      <c r="AA10" s="4" t="s">
        <v>93</v>
      </c>
      <c r="AB10" s="4" t="s">
        <v>93</v>
      </c>
      <c r="AC10" s="4" t="s">
        <v>93</v>
      </c>
      <c r="AD10" s="5" t="s">
        <v>94</v>
      </c>
      <c r="AE10" s="5" t="s">
        <v>94</v>
      </c>
      <c r="AF10" s="5" t="s">
        <v>94</v>
      </c>
      <c r="AG10" s="5" t="s">
        <v>94</v>
      </c>
      <c r="AH10" s="5" t="s">
        <v>94</v>
      </c>
      <c r="AI10" s="5" t="s">
        <v>94</v>
      </c>
      <c r="AJ10" s="5" t="s">
        <v>94</v>
      </c>
      <c r="AK10" s="5" t="s">
        <v>94</v>
      </c>
      <c r="AL10" s="5" t="s">
        <v>94</v>
      </c>
      <c r="AM10" s="5" t="s">
        <v>94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95</v>
      </c>
      <c r="AS10" s="6" t="s">
        <v>95</v>
      </c>
      <c r="AT10" s="6" t="s">
        <v>95</v>
      </c>
      <c r="AU10" s="6" t="s">
        <v>95</v>
      </c>
      <c r="AV10" s="6" t="s">
        <v>95</v>
      </c>
      <c r="AW10" s="6" t="s">
        <v>95</v>
      </c>
      <c r="AX10" s="3" t="s">
        <v>96</v>
      </c>
      <c r="AY10" s="3" t="s">
        <v>97</v>
      </c>
    </row>
    <row r="11" spans="1:51" x14ac:dyDescent="0.25">
      <c r="A11" t="s">
        <v>1</v>
      </c>
      <c r="B11" t="s">
        <v>32</v>
      </c>
      <c r="C11" t="s">
        <v>34</v>
      </c>
      <c r="D11">
        <v>388612545.83279157</v>
      </c>
      <c r="E11">
        <v>117263</v>
      </c>
      <c r="F11">
        <v>4.7011438328792938E-3</v>
      </c>
      <c r="G11">
        <v>47679</v>
      </c>
      <c r="H11">
        <v>17955</v>
      </c>
      <c r="I11">
        <v>107886</v>
      </c>
      <c r="J11">
        <v>0.1787</v>
      </c>
      <c r="K11">
        <v>58</v>
      </c>
      <c r="L11">
        <v>0.36359999999999998</v>
      </c>
      <c r="M11">
        <v>71.599999999999994</v>
      </c>
      <c r="N11">
        <v>0.90910000000000002</v>
      </c>
      <c r="P11">
        <v>0</v>
      </c>
      <c r="Q11">
        <v>0.36359999999999998</v>
      </c>
      <c r="R11">
        <v>16.78</v>
      </c>
      <c r="S11">
        <v>114.01</v>
      </c>
      <c r="T11" s="7">
        <f>IF(J11="","",IF(J11&lt;J43,0,(J11-J43)))</f>
        <v>0</v>
      </c>
      <c r="U11" s="7">
        <f>IF(K11="","",IF(K11&gt;K43,0,(K43-K11)))</f>
        <v>0</v>
      </c>
      <c r="V11" s="7">
        <f>IF(L11="","",IF(L11&lt;L43,0,(L11-L43)))</f>
        <v>0</v>
      </c>
      <c r="W11" s="7">
        <f>IF(M11="","",IF(M11&gt;M43,0,(M43-M11)))</f>
        <v>0</v>
      </c>
      <c r="X11" s="7">
        <f>IF(N11="","",IF(N11&lt;N43,0,(N11-N43)))</f>
        <v>9.099999999999997E-3</v>
      </c>
      <c r="Y11" s="7" t="str">
        <f>IF(O11="","",IF(O11&lt;O43,0,(O11-O43)))</f>
        <v/>
      </c>
      <c r="Z11" s="7">
        <f>IF(P11="","",IF(P11&lt;P43,0,(P11-P43)))</f>
        <v>0</v>
      </c>
      <c r="AA11" s="7">
        <f>IF(Q11="","",IF(Q11&lt;Q43,0,(Q11-Q43)))</f>
        <v>0.24359999999999998</v>
      </c>
      <c r="AB11" s="7">
        <f>IF(R11="","",IF(R11&gt;R43,0,(R43-R11)))</f>
        <v>0.25999999999999801</v>
      </c>
      <c r="AC11" s="7">
        <f>IF(S11="","",IF(S11&lt;S43,0,(S11-S43)))</f>
        <v>0</v>
      </c>
      <c r="AD11" s="7">
        <f t="shared" ref="AD11:AD41" si="0">IF(J11&lt;&gt;"",H11*T11,"")</f>
        <v>0</v>
      </c>
      <c r="AE11" s="7">
        <f t="shared" ref="AE11:AE41" si="1">IF(K11&lt;&gt;"",E11*U11,"")</f>
        <v>0</v>
      </c>
      <c r="AF11" s="7">
        <f t="shared" ref="AF11:AF41" si="2">IF(L11&lt;&gt;"",E11*V11,"")</f>
        <v>0</v>
      </c>
      <c r="AG11" s="7">
        <f t="shared" ref="AG11:AG41" si="3">IF(M11&lt;&gt;"",E11*W11,"")</f>
        <v>0</v>
      </c>
      <c r="AH11" s="7">
        <f t="shared" ref="AH11:AH41" si="4">IF(N11&lt;&gt;"",E11*X11,"")</f>
        <v>1067.0932999999995</v>
      </c>
      <c r="AI11" s="7" t="str">
        <f t="shared" ref="AI11:AI41" si="5">IF(O11&lt;&gt;"",E11*Y11,"")</f>
        <v/>
      </c>
      <c r="AJ11" s="7">
        <f t="shared" ref="AJ11:AJ41" si="6">IF(P11&lt;&gt;"",E11*Z11,"")</f>
        <v>0</v>
      </c>
      <c r="AK11" s="7">
        <f t="shared" ref="AK11:AK41" si="7">IF(Q11&lt;&gt;"",E11*AA11,"")</f>
        <v>28565.266799999998</v>
      </c>
      <c r="AL11" s="7">
        <f t="shared" ref="AL11:AL41" si="8">IF(R11&lt;&gt;"",G11*AB11,"")</f>
        <v>12396.539999999904</v>
      </c>
      <c r="AM11" s="7">
        <f t="shared" ref="AM11:AM41" si="9">IF(S11&lt;&gt;"",I11*AC11,"")</f>
        <v>0</v>
      </c>
      <c r="AN11" s="8">
        <f t="shared" ref="AN11:AW11" si="10">IFERROR(IF(AD11&lt;&gt;"",AD11/AD43,""),0)</f>
        <v>0</v>
      </c>
      <c r="AO11" s="8">
        <f t="shared" si="10"/>
        <v>0</v>
      </c>
      <c r="AP11" s="8">
        <f t="shared" si="10"/>
        <v>0</v>
      </c>
      <c r="AQ11" s="8">
        <f t="shared" si="10"/>
        <v>0</v>
      </c>
      <c r="AR11" s="8">
        <f t="shared" si="10"/>
        <v>1.5672825021276844E-3</v>
      </c>
      <c r="AS11" s="8" t="str">
        <f t="shared" si="10"/>
        <v/>
      </c>
      <c r="AT11" s="8">
        <f t="shared" si="10"/>
        <v>0</v>
      </c>
      <c r="AU11" s="8">
        <f t="shared" si="10"/>
        <v>7.1710307866455431E-3</v>
      </c>
      <c r="AV11" s="8">
        <f t="shared" si="10"/>
        <v>5.3614695705338407E-4</v>
      </c>
      <c r="AW11" s="8">
        <f t="shared" si="10"/>
        <v>0</v>
      </c>
      <c r="AX11" s="9">
        <f>((IF(AN11="",0,D58*C63*AN11))+(IF(AO11="",0,D58*D63*AO11))+(IF(AP11="",0,D58*E63*AP11))+(IF(AQ11="",0,D58*F63*AQ11))+(IF(AR11="",0,D58*G63*AR11))+(IF(AS11="",0,D58*H63*AS11))+(IF(AT11="",0,D58*I63*AT11))+(IF(AU11="",0,D58*J63*AU11))+(IF(AV11="",0,D58*K63*AV11)+IF(AW11="",0,D58*L63*AW11)))</f>
        <v>29662793.681921307</v>
      </c>
      <c r="AY11" s="9">
        <f t="shared" ref="AY11:AY41" si="11">(AX11-D11)</f>
        <v>-358949752.15087026</v>
      </c>
    </row>
    <row r="12" spans="1:51" x14ac:dyDescent="0.25">
      <c r="A12" t="s">
        <v>2</v>
      </c>
      <c r="B12" t="s">
        <v>32</v>
      </c>
      <c r="C12" t="s">
        <v>35</v>
      </c>
      <c r="D12">
        <v>401341716.91440946</v>
      </c>
      <c r="E12">
        <v>121104</v>
      </c>
      <c r="F12">
        <v>4.8551318210945816E-3</v>
      </c>
      <c r="G12">
        <v>55946</v>
      </c>
      <c r="H12">
        <v>23940</v>
      </c>
      <c r="I12">
        <v>112619</v>
      </c>
      <c r="J12">
        <v>5.2300000000000006E-2</v>
      </c>
      <c r="K12">
        <v>23.4</v>
      </c>
      <c r="L12">
        <v>0.2727</v>
      </c>
      <c r="M12">
        <v>98.125</v>
      </c>
      <c r="N12">
        <v>0.77780000000000005</v>
      </c>
      <c r="O12">
        <v>0</v>
      </c>
      <c r="P12">
        <v>0</v>
      </c>
      <c r="Q12">
        <v>9.0899999999999995E-2</v>
      </c>
      <c r="R12">
        <v>25.02</v>
      </c>
      <c r="S12">
        <v>286.81</v>
      </c>
      <c r="T12" s="7">
        <f>IF(J12="","",IF(J12&lt;J43,0,(J12-J43)))</f>
        <v>0</v>
      </c>
      <c r="U12" s="7">
        <f>IF(K12="","",IF(K12&gt;K43,0,(K43-K12)))</f>
        <v>6.6000000000000014</v>
      </c>
      <c r="V12" s="7">
        <f>IF(L12="","",IF(L12&lt;L43,0,(L12-L43)))</f>
        <v>0</v>
      </c>
      <c r="W12" s="7">
        <f>IF(M12="","",IF(M12&gt;M43,0,(M43-M12)))</f>
        <v>0</v>
      </c>
      <c r="X12" s="7">
        <f>IF(N12="","",IF(N12&lt;N43,0,(N12-N43)))</f>
        <v>0</v>
      </c>
      <c r="Y12" s="7">
        <f>IF(O12="","",IF(O12&lt;O43,0,(O12-O43)))</f>
        <v>0</v>
      </c>
      <c r="Z12" s="7">
        <f>IF(P12="","",IF(P12&lt;P43,0,(P12-P43)))</f>
        <v>0</v>
      </c>
      <c r="AA12" s="7">
        <f>IF(Q12="","",IF(Q12&lt;Q43,0,(Q12-Q43)))</f>
        <v>0</v>
      </c>
      <c r="AB12" s="7">
        <f>IF(R12="","",IF(R12&gt;R43,0,(R43-R12)))</f>
        <v>0</v>
      </c>
      <c r="AC12" s="7">
        <f>IF(S12="","",IF(S12&lt;S43,0,(S12-S43)))</f>
        <v>0</v>
      </c>
      <c r="AD12" s="7">
        <f t="shared" si="0"/>
        <v>0</v>
      </c>
      <c r="AE12" s="7">
        <f t="shared" si="1"/>
        <v>799286.40000000014</v>
      </c>
      <c r="AF12" s="7">
        <f t="shared" si="2"/>
        <v>0</v>
      </c>
      <c r="AG12" s="7">
        <f t="shared" si="3"/>
        <v>0</v>
      </c>
      <c r="AH12" s="7">
        <f t="shared" si="4"/>
        <v>0</v>
      </c>
      <c r="AI12" s="7">
        <f t="shared" si="5"/>
        <v>0</v>
      </c>
      <c r="AJ12" s="7">
        <f t="shared" si="6"/>
        <v>0</v>
      </c>
      <c r="AK12" s="7">
        <f t="shared" si="7"/>
        <v>0</v>
      </c>
      <c r="AL12" s="7">
        <f t="shared" si="8"/>
        <v>0</v>
      </c>
      <c r="AM12" s="7">
        <f t="shared" si="9"/>
        <v>0</v>
      </c>
      <c r="AN12" s="8">
        <f t="shared" ref="AN12:AW12" si="12">IFERROR(IF(AD12&lt;&gt;"",AD12/AD43,""),0)</f>
        <v>0</v>
      </c>
      <c r="AO12" s="8">
        <f t="shared" si="12"/>
        <v>0.10268817435852762</v>
      </c>
      <c r="AP12" s="8">
        <f t="shared" si="12"/>
        <v>0</v>
      </c>
      <c r="AQ12" s="8">
        <f t="shared" si="12"/>
        <v>0</v>
      </c>
      <c r="AR12" s="8">
        <f t="shared" si="12"/>
        <v>0</v>
      </c>
      <c r="AS12" s="8">
        <f t="shared" si="12"/>
        <v>0</v>
      </c>
      <c r="AT12" s="8">
        <f t="shared" si="12"/>
        <v>0</v>
      </c>
      <c r="AU12" s="8">
        <f t="shared" si="12"/>
        <v>0</v>
      </c>
      <c r="AV12" s="8">
        <f t="shared" si="12"/>
        <v>0</v>
      </c>
      <c r="AW12" s="8">
        <f t="shared" si="12"/>
        <v>0</v>
      </c>
      <c r="AX12" s="9">
        <f>((IF(AN12="",0,D58*C63*AN12))+(IF(AO12="",0,D58*D63*AO12))+(IF(AP12="",0,D58*E63*AP12))+(IF(AQ12="",0,D58*F63*AQ12))+(IF(AR12="",0,D58*G63*AR12))+(IF(AS12="",0,D58*H63*AS12))+(IF(AT12="",0,D58*I63*AT12))+(IF(AU12="",0,D58*J63*AU12))+(IF(AV12="",0,D58*K63*AV12)+IF(AW12="",0,D58*L63*AW12)))</f>
        <v>848855391.00700021</v>
      </c>
      <c r="AY12" s="9">
        <f t="shared" si="11"/>
        <v>447513674.09259075</v>
      </c>
    </row>
    <row r="13" spans="1:51" x14ac:dyDescent="0.25">
      <c r="A13" t="s">
        <v>3</v>
      </c>
      <c r="B13" t="s">
        <v>32</v>
      </c>
      <c r="C13" t="s">
        <v>36</v>
      </c>
      <c r="D13">
        <v>2440391874.1460524</v>
      </c>
      <c r="E13">
        <v>736383</v>
      </c>
      <c r="F13">
        <v>2.9522035075745572E-2</v>
      </c>
      <c r="G13">
        <v>305118</v>
      </c>
      <c r="H13">
        <v>120082</v>
      </c>
      <c r="I13">
        <v>676642</v>
      </c>
      <c r="J13">
        <v>0.5746</v>
      </c>
      <c r="K13">
        <v>77.049599999999998</v>
      </c>
      <c r="L13">
        <v>0.33119999999999999</v>
      </c>
      <c r="M13">
        <v>70.433599999999998</v>
      </c>
      <c r="N13">
        <v>0.74029999999999996</v>
      </c>
      <c r="O13">
        <v>0.26669999999999999</v>
      </c>
      <c r="P13">
        <v>6.5199999999999994E-2</v>
      </c>
      <c r="Q13">
        <v>0.20119999999999999</v>
      </c>
      <c r="R13">
        <v>21.63</v>
      </c>
      <c r="S13">
        <v>220.06</v>
      </c>
      <c r="T13" s="7">
        <f>IF(J13="","",IF(J13&lt;J43,0,(J13-J43)))</f>
        <v>0.17459999999999998</v>
      </c>
      <c r="U13" s="7">
        <f>IF(K13="","",IF(K13&gt;K43,0,(K43-K13)))</f>
        <v>0</v>
      </c>
      <c r="V13" s="7">
        <f>IF(L13="","",IF(L13&lt;L43,0,(L13-L43)))</f>
        <v>0</v>
      </c>
      <c r="W13" s="7">
        <f>IF(M13="","",IF(M13&gt;M43,0,(M43-M13)))</f>
        <v>0</v>
      </c>
      <c r="X13" s="7">
        <f>IF(N13="","",IF(N13&lt;N43,0,(N13-N43)))</f>
        <v>0</v>
      </c>
      <c r="Y13" s="7">
        <f>IF(O13="","",IF(O13&lt;O43,0,(O13-O43)))</f>
        <v>0</v>
      </c>
      <c r="Z13" s="7">
        <f>IF(P13="","",IF(P13&lt;P43,0,(P13-P43)))</f>
        <v>0</v>
      </c>
      <c r="AA13" s="7">
        <f>IF(Q13="","",IF(Q13&lt;Q43,0,(Q13-Q43)))</f>
        <v>8.1199999999999994E-2</v>
      </c>
      <c r="AB13" s="7">
        <f>IF(R13="","",IF(R13&gt;R43,0,(R43-R13)))</f>
        <v>0</v>
      </c>
      <c r="AC13" s="7">
        <f>IF(S13="","",IF(S13&lt;S43,0,(S13-S43)))</f>
        <v>0</v>
      </c>
      <c r="AD13" s="7">
        <f>IF(J13&lt;&gt;"",H13*T13,"")</f>
        <v>20966.317199999998</v>
      </c>
      <c r="AE13" s="7">
        <f t="shared" si="1"/>
        <v>0</v>
      </c>
      <c r="AF13" s="7">
        <f t="shared" si="2"/>
        <v>0</v>
      </c>
      <c r="AG13" s="7">
        <f t="shared" si="3"/>
        <v>0</v>
      </c>
      <c r="AH13" s="7">
        <f t="shared" si="4"/>
        <v>0</v>
      </c>
      <c r="AI13" s="7">
        <f t="shared" si="5"/>
        <v>0</v>
      </c>
      <c r="AJ13" s="7">
        <f t="shared" si="6"/>
        <v>0</v>
      </c>
      <c r="AK13" s="7">
        <f t="shared" si="7"/>
        <v>59794.299599999998</v>
      </c>
      <c r="AL13" s="7">
        <f t="shared" si="8"/>
        <v>0</v>
      </c>
      <c r="AM13" s="7">
        <f t="shared" si="9"/>
        <v>0</v>
      </c>
      <c r="AN13" s="8">
        <f t="shared" ref="AN13:AW13" si="13">IFERROR(IF(AD13&lt;&gt;"",AD13/AD43,""),0)</f>
        <v>0.46718154451629856</v>
      </c>
      <c r="AO13" s="8">
        <f t="shared" si="13"/>
        <v>0</v>
      </c>
      <c r="AP13" s="8">
        <f t="shared" si="13"/>
        <v>0</v>
      </c>
      <c r="AQ13" s="8">
        <f t="shared" si="13"/>
        <v>0</v>
      </c>
      <c r="AR13" s="8">
        <f t="shared" si="13"/>
        <v>0</v>
      </c>
      <c r="AS13" s="8">
        <f t="shared" si="13"/>
        <v>0</v>
      </c>
      <c r="AT13" s="8">
        <f t="shared" si="13"/>
        <v>0</v>
      </c>
      <c r="AU13" s="8">
        <f t="shared" si="13"/>
        <v>1.5010773968948447E-2</v>
      </c>
      <c r="AV13" s="8">
        <f t="shared" si="13"/>
        <v>0</v>
      </c>
      <c r="AW13" s="8">
        <f t="shared" si="13"/>
        <v>0</v>
      </c>
      <c r="AX13" s="9">
        <f>((IF(AN13="",0,D58*C63*AN13))+(IF(AO13="",0,D58*D63*AO13))+(IF(AP13="",0,D58*E63*AP13))+(IF(AQ13="",0,D58*F63*AQ13))+(IF(AR13="",0,D58*G63*AR13))+(IF(AS13="",0,D58*H63*AS13))+(IF(AT13="",0,D58*I63*AT13))+(IF(AU13="",0,D58*J63*AU13))+(IF(AV13="",0,D58*K63*AV13)+IF(AW13="",0,D58*L63*AW13)))</f>
        <v>3905311072.9559798</v>
      </c>
      <c r="AY13" s="9">
        <f t="shared" si="11"/>
        <v>1464919198.8099275</v>
      </c>
    </row>
    <row r="14" spans="1:51" x14ac:dyDescent="0.25">
      <c r="A14" t="s">
        <v>4</v>
      </c>
      <c r="B14" t="s">
        <v>32</v>
      </c>
      <c r="C14" t="s">
        <v>37</v>
      </c>
      <c r="D14">
        <v>285748515.31929612</v>
      </c>
      <c r="E14">
        <v>86224</v>
      </c>
      <c r="F14">
        <v>3.4567717510739469E-3</v>
      </c>
      <c r="G14">
        <v>29307</v>
      </c>
      <c r="H14">
        <v>9015</v>
      </c>
      <c r="I14">
        <v>78904</v>
      </c>
      <c r="J14">
        <v>4.6100000000000002E-2</v>
      </c>
      <c r="K14">
        <v>76</v>
      </c>
      <c r="L14">
        <v>0.2</v>
      </c>
      <c r="M14">
        <v>113.33329999999999</v>
      </c>
      <c r="N14">
        <v>0.8</v>
      </c>
      <c r="P14">
        <v>0</v>
      </c>
      <c r="Q14">
        <v>0.4</v>
      </c>
      <c r="R14">
        <v>3.41</v>
      </c>
      <c r="S14">
        <v>65.900000000000006</v>
      </c>
      <c r="T14" s="7">
        <f>IF(J14="","",IF(J14&lt;J43,0,(J14-J43)))</f>
        <v>0</v>
      </c>
      <c r="U14" s="7">
        <f>IF(K14="","",IF(K14&gt;K43,0,(K43-K14)))</f>
        <v>0</v>
      </c>
      <c r="V14" s="7">
        <f>IF(L14="","",IF(L14&lt;L43,0,(L14-L43)))</f>
        <v>0</v>
      </c>
      <c r="W14" s="7">
        <f>IF(M14="","",IF(M14&gt;M43,0,(M43-M14)))</f>
        <v>0</v>
      </c>
      <c r="X14" s="7">
        <f>IF(N14="","",IF(N14&lt;N43,0,(N14-N43)))</f>
        <v>0</v>
      </c>
      <c r="Y14" s="7" t="str">
        <f>IF(O14="","",IF(O14&lt;O43,0,(O14-O43)))</f>
        <v/>
      </c>
      <c r="Z14" s="7">
        <f>IF(P14="","",IF(P14&lt;P43,0,(P14-P43)))</f>
        <v>0</v>
      </c>
      <c r="AA14" s="7">
        <f>IF(Q14="","",IF(Q14&lt;Q43,0,(Q14-Q43)))</f>
        <v>0.28000000000000003</v>
      </c>
      <c r="AB14" s="7">
        <f>IF(R14="","",IF(R14&gt;R43,0,(R43-R14)))</f>
        <v>13.629999999999999</v>
      </c>
      <c r="AC14" s="7">
        <f>IF(S14="","",IF(S14&lt;S43,0,(S14-S43)))</f>
        <v>0</v>
      </c>
      <c r="AD14" s="7">
        <f t="shared" si="0"/>
        <v>0</v>
      </c>
      <c r="AE14" s="7">
        <f t="shared" si="1"/>
        <v>0</v>
      </c>
      <c r="AF14" s="7">
        <f t="shared" si="2"/>
        <v>0</v>
      </c>
      <c r="AG14" s="7">
        <f t="shared" si="3"/>
        <v>0</v>
      </c>
      <c r="AH14" s="7">
        <f t="shared" si="4"/>
        <v>0</v>
      </c>
      <c r="AI14" s="7" t="str">
        <f t="shared" si="5"/>
        <v/>
      </c>
      <c r="AJ14" s="7">
        <f t="shared" si="6"/>
        <v>0</v>
      </c>
      <c r="AK14" s="7">
        <f t="shared" si="7"/>
        <v>24142.720000000001</v>
      </c>
      <c r="AL14" s="7">
        <f t="shared" si="8"/>
        <v>399454.41</v>
      </c>
      <c r="AM14" s="7">
        <f t="shared" si="9"/>
        <v>0</v>
      </c>
      <c r="AN14" s="8">
        <f t="shared" ref="AN14:AW14" si="14">IFERROR(IF(AD14&lt;&gt;"",AD14/AD43,""),0)</f>
        <v>0</v>
      </c>
      <c r="AO14" s="8">
        <f t="shared" si="14"/>
        <v>0</v>
      </c>
      <c r="AP14" s="8">
        <f t="shared" si="14"/>
        <v>0</v>
      </c>
      <c r="AQ14" s="8">
        <f t="shared" si="14"/>
        <v>0</v>
      </c>
      <c r="AR14" s="8">
        <f t="shared" si="14"/>
        <v>0</v>
      </c>
      <c r="AS14" s="8" t="str">
        <f t="shared" si="14"/>
        <v/>
      </c>
      <c r="AT14" s="8">
        <f t="shared" si="14"/>
        <v>0</v>
      </c>
      <c r="AU14" s="8">
        <f t="shared" si="14"/>
        <v>6.060793676653603E-3</v>
      </c>
      <c r="AV14" s="8">
        <f t="shared" si="14"/>
        <v>1.7276293740274021E-2</v>
      </c>
      <c r="AW14" s="8">
        <f t="shared" si="14"/>
        <v>0</v>
      </c>
      <c r="AX14" s="9">
        <f>((IF(AN14="",0,D58*C63*AN14))+(IF(AO14="",0,D58*D63*AO14))+(IF(AP14="",0,D58*E63*AP14))+(IF(AQ14="",0,D58*F63*AQ14))+(IF(AR14="",0,D58*G63*AR14))+(IF(AS14="",0,D58*H63*AS14))+(IF(AT14="",0,D58*I63*AT14))+(IF(AU14="",0,D58*J63*AU14))+(IF(AV14="",0,D58*K63*AV14)+IF(AW14="",0,D58*L63*AW14)))</f>
        <v>96081651.463134587</v>
      </c>
      <c r="AY14" s="9">
        <f t="shared" si="11"/>
        <v>-189666863.85616153</v>
      </c>
    </row>
    <row r="15" spans="1:51" x14ac:dyDescent="0.25">
      <c r="A15" t="s">
        <v>5</v>
      </c>
      <c r="B15" t="s">
        <v>33</v>
      </c>
      <c r="C15" t="s">
        <v>38</v>
      </c>
      <c r="D15">
        <v>11032390.140772138</v>
      </c>
      <c r="E15">
        <v>3329</v>
      </c>
      <c r="F15">
        <v>1.3346160186636171E-4</v>
      </c>
      <c r="G15">
        <v>2247</v>
      </c>
      <c r="H15">
        <v>1972</v>
      </c>
      <c r="I15">
        <v>3322</v>
      </c>
      <c r="J15">
        <v>0.73120000000000007</v>
      </c>
      <c r="K15">
        <v>39</v>
      </c>
      <c r="L15">
        <v>0.8</v>
      </c>
      <c r="M15">
        <v>71.666700000000006</v>
      </c>
      <c r="N15">
        <v>1</v>
      </c>
      <c r="O15">
        <v>0.5</v>
      </c>
      <c r="P15">
        <v>0.66669999999999996</v>
      </c>
      <c r="Q15">
        <v>0</v>
      </c>
      <c r="R15">
        <v>44.5</v>
      </c>
      <c r="S15">
        <v>2950.03</v>
      </c>
      <c r="T15" s="7">
        <f>IF(J15="","",IF(J15&lt;J43,0,(J15-J43)))</f>
        <v>0.33120000000000005</v>
      </c>
      <c r="U15" s="7">
        <f>IF(K15="","",IF(K15&gt;K43,0,(K43-K15)))</f>
        <v>0</v>
      </c>
      <c r="V15" s="7">
        <f>IF(L15="","",IF(L15&lt;L43,0,(L15-L43)))</f>
        <v>0.20000000000000007</v>
      </c>
      <c r="W15" s="7">
        <f>IF(M15="","",IF(M15&gt;M43,0,(M43-M15)))</f>
        <v>0</v>
      </c>
      <c r="X15" s="7">
        <f>IF(N15="","",IF(N15&lt;N43,0,(N15-N43)))</f>
        <v>9.9999999999999978E-2</v>
      </c>
      <c r="Y15" s="7">
        <f>IF(O15="","",IF(O15&lt;O43,0,(O15-O43)))</f>
        <v>0</v>
      </c>
      <c r="Z15" s="7">
        <f>IF(P15="","",IF(P15&lt;P43,0,(P15-P43)))</f>
        <v>0.21669999999999995</v>
      </c>
      <c r="AA15" s="7">
        <f>IF(Q15="","",IF(Q15&lt;Q43,0,(Q15-Q43)))</f>
        <v>0</v>
      </c>
      <c r="AB15" s="7">
        <f>IF(R15="","",IF(R15&gt;R43,0,(R43-R15)))</f>
        <v>0</v>
      </c>
      <c r="AC15" s="7">
        <f>IF(S15="","",IF(S15&lt;S43,0,(S15-S43)))</f>
        <v>2506.34</v>
      </c>
      <c r="AD15" s="7">
        <f t="shared" si="0"/>
        <v>653.1264000000001</v>
      </c>
      <c r="AE15" s="7">
        <f t="shared" si="1"/>
        <v>0</v>
      </c>
      <c r="AF15" s="7">
        <f t="shared" si="2"/>
        <v>665.80000000000018</v>
      </c>
      <c r="AG15" s="7">
        <f t="shared" si="3"/>
        <v>0</v>
      </c>
      <c r="AH15" s="7">
        <f t="shared" si="4"/>
        <v>332.89999999999992</v>
      </c>
      <c r="AI15" s="7">
        <f t="shared" si="5"/>
        <v>0</v>
      </c>
      <c r="AJ15" s="7">
        <f t="shared" si="6"/>
        <v>721.39429999999982</v>
      </c>
      <c r="AK15" s="7">
        <f t="shared" si="7"/>
        <v>0</v>
      </c>
      <c r="AL15" s="7">
        <f t="shared" si="8"/>
        <v>0</v>
      </c>
      <c r="AM15" s="7">
        <f t="shared" si="9"/>
        <v>8326061.4800000004</v>
      </c>
      <c r="AN15" s="8">
        <f t="shared" ref="AN15:AW15" si="15">IFERROR(IF(AD15&lt;&gt;"",AD15/AD43,""),0)</f>
        <v>1.4553275971440989E-2</v>
      </c>
      <c r="AO15" s="8">
        <f t="shared" si="15"/>
        <v>0</v>
      </c>
      <c r="AP15" s="8">
        <f t="shared" si="15"/>
        <v>2.5229218782674249E-3</v>
      </c>
      <c r="AQ15" s="8">
        <f t="shared" si="15"/>
        <v>0</v>
      </c>
      <c r="AR15" s="8">
        <f t="shared" si="15"/>
        <v>4.8894351127338749E-4</v>
      </c>
      <c r="AS15" s="8">
        <f t="shared" si="15"/>
        <v>0</v>
      </c>
      <c r="AT15" s="8">
        <f t="shared" si="15"/>
        <v>4.1588901776778101E-3</v>
      </c>
      <c r="AU15" s="8">
        <f t="shared" si="15"/>
        <v>0</v>
      </c>
      <c r="AV15" s="8">
        <f t="shared" si="15"/>
        <v>0</v>
      </c>
      <c r="AW15" s="8">
        <f t="shared" si="15"/>
        <v>4.0206454888533838E-3</v>
      </c>
      <c r="AX15" s="9">
        <f>((IF(AN15="",0,D58*C63*AN15))+(IF(AO15="",0,D58*D63*AO15))+(IF(AP15="",0,D58*E63*AP15))+(IF(AQ15="",0,D58*F63*AQ15))+(IF(AR15="",0,D58*G63*AR15))+(IF(AS15="",0,D58*H63*AS15))+(IF(AT15="",0,D58*I63*AT15))+(IF(AU15="",0,D58*J63*AU15))+(IF(AV15="",0,D58*K63*AV15)+IF(AW15="",0,D58*L63*AW15)))</f>
        <v>257323554.1409933</v>
      </c>
      <c r="AY15" s="9">
        <f t="shared" si="11"/>
        <v>246291164.00022116</v>
      </c>
    </row>
    <row r="16" spans="1:51" x14ac:dyDescent="0.25">
      <c r="A16" t="s">
        <v>6</v>
      </c>
      <c r="B16" t="s">
        <v>33</v>
      </c>
      <c r="C16" t="s">
        <v>39</v>
      </c>
      <c r="D16">
        <v>62688102.103588395</v>
      </c>
      <c r="E16">
        <v>18916</v>
      </c>
      <c r="F16">
        <v>7.5835375815683313E-4</v>
      </c>
      <c r="G16">
        <v>7605</v>
      </c>
      <c r="H16">
        <v>6248</v>
      </c>
      <c r="I16">
        <v>18886</v>
      </c>
      <c r="J16">
        <v>0.45150000000000001</v>
      </c>
      <c r="K16">
        <v>38.066699999999997</v>
      </c>
      <c r="L16">
        <v>0.3125</v>
      </c>
      <c r="M16">
        <v>57.416699999999999</v>
      </c>
      <c r="N16">
        <v>0.8125</v>
      </c>
      <c r="P16">
        <v>0.5</v>
      </c>
      <c r="Q16">
        <v>0.3125</v>
      </c>
      <c r="R16">
        <v>39.450000000000003</v>
      </c>
      <c r="S16">
        <v>1614.95</v>
      </c>
      <c r="T16" s="7">
        <f>IF(J16="","",IF(J16&lt;J43,0,(J16-J43)))</f>
        <v>5.149999999999999E-2</v>
      </c>
      <c r="U16" s="7">
        <f>IF(K16="","",IF(K16&gt;K43,0,(K43-K16)))</f>
        <v>0</v>
      </c>
      <c r="V16" s="7">
        <f>IF(L16="","",IF(L16&lt;L43,0,(L16-L43)))</f>
        <v>0</v>
      </c>
      <c r="W16" s="7">
        <f>IF(M16="","",IF(M16&gt;M43,0,(M43-M16)))</f>
        <v>0</v>
      </c>
      <c r="X16" s="7">
        <f>IF(N16="","",IF(N16&lt;N43,0,(N16-N43)))</f>
        <v>0</v>
      </c>
      <c r="Y16" s="7" t="str">
        <f>IF(O16="","",IF(O16&lt;O43,0,(O16-O43)))</f>
        <v/>
      </c>
      <c r="Z16" s="7">
        <f>IF(P16="","",IF(P16&lt;P43,0,(P16-P43)))</f>
        <v>4.9999999999999989E-2</v>
      </c>
      <c r="AA16" s="7">
        <f>IF(Q16="","",IF(Q16&lt;Q43,0,(Q16-Q43)))</f>
        <v>0.1925</v>
      </c>
      <c r="AB16" s="7">
        <f>IF(R16="","",IF(R16&gt;R43,0,(R43-R16)))</f>
        <v>0</v>
      </c>
      <c r="AC16" s="7">
        <f>IF(S16="","",IF(S16&lt;S43,0,(S16-S43)))</f>
        <v>1171.26</v>
      </c>
      <c r="AD16" s="7">
        <f t="shared" si="0"/>
        <v>321.77199999999993</v>
      </c>
      <c r="AE16" s="7">
        <f t="shared" si="1"/>
        <v>0</v>
      </c>
      <c r="AF16" s="7">
        <f t="shared" si="2"/>
        <v>0</v>
      </c>
      <c r="AG16" s="7">
        <f t="shared" si="3"/>
        <v>0</v>
      </c>
      <c r="AH16" s="7">
        <f t="shared" si="4"/>
        <v>0</v>
      </c>
      <c r="AI16" s="7" t="str">
        <f t="shared" si="5"/>
        <v/>
      </c>
      <c r="AJ16" s="7">
        <f t="shared" si="6"/>
        <v>945.79999999999984</v>
      </c>
      <c r="AK16" s="7">
        <f t="shared" si="7"/>
        <v>3641.33</v>
      </c>
      <c r="AL16" s="7">
        <f t="shared" si="8"/>
        <v>0</v>
      </c>
      <c r="AM16" s="7">
        <f t="shared" si="9"/>
        <v>22120416.359999999</v>
      </c>
      <c r="AN16" s="8">
        <f t="shared" ref="AN16:AW16" si="16">IFERROR(IF(AD16&lt;&gt;"",AD16/AD43,""),0)</f>
        <v>7.1698781673539885E-3</v>
      </c>
      <c r="AO16" s="8">
        <f t="shared" si="16"/>
        <v>0</v>
      </c>
      <c r="AP16" s="8">
        <f t="shared" si="16"/>
        <v>0</v>
      </c>
      <c r="AQ16" s="8">
        <f t="shared" si="16"/>
        <v>0</v>
      </c>
      <c r="AR16" s="8">
        <f t="shared" si="16"/>
        <v>0</v>
      </c>
      <c r="AS16" s="8" t="str">
        <f t="shared" si="16"/>
        <v/>
      </c>
      <c r="AT16" s="8">
        <f t="shared" si="16"/>
        <v>5.4526052258074033E-3</v>
      </c>
      <c r="AU16" s="8">
        <f t="shared" si="16"/>
        <v>9.1412027470844472E-4</v>
      </c>
      <c r="AV16" s="8">
        <f t="shared" si="16"/>
        <v>0</v>
      </c>
      <c r="AW16" s="8">
        <f t="shared" si="16"/>
        <v>1.0681923555696899E-2</v>
      </c>
      <c r="AX16" s="9">
        <f>((IF(AN16="",0,D58*C63*AN16))+(IF(AO16="",0,D58*D63*AO16))+(IF(AP16="",0,D58*E63*AP16))+(IF(AQ16="",0,D58*F63*AQ16))+(IF(AR16="",0,D58*G63*AR16))+(IF(AS16="",0,D58*H63*AS16))+(IF(AT16="",0,D58*I63*AT16))+(IF(AU16="",0,D58*J63*AU16))+(IF(AV16="",0,D58*K63*AV16)+IF(AW16="",0,D58*L63*AW16)))</f>
        <v>309708294.09556741</v>
      </c>
      <c r="AY16" s="9">
        <f t="shared" si="11"/>
        <v>247020191.991979</v>
      </c>
    </row>
    <row r="17" spans="1:51" x14ac:dyDescent="0.25">
      <c r="A17" t="s">
        <v>7</v>
      </c>
      <c r="B17" t="s">
        <v>33</v>
      </c>
      <c r="C17" t="s">
        <v>40</v>
      </c>
      <c r="D17">
        <v>416682339.91279763</v>
      </c>
      <c r="E17">
        <v>125733</v>
      </c>
      <c r="F17">
        <v>5.0407112008000162E-3</v>
      </c>
      <c r="G17">
        <v>76025</v>
      </c>
      <c r="H17">
        <v>34251</v>
      </c>
      <c r="I17">
        <v>121402</v>
      </c>
      <c r="J17">
        <v>0.5121</v>
      </c>
      <c r="K17">
        <v>23.2</v>
      </c>
      <c r="L17">
        <v>0.73909999999999998</v>
      </c>
      <c r="M17">
        <v>46.845500000000001</v>
      </c>
      <c r="N17">
        <v>1</v>
      </c>
      <c r="O17">
        <v>0.88239999999999996</v>
      </c>
      <c r="P17">
        <v>0.35439999999999999</v>
      </c>
      <c r="Q17">
        <v>8.6599999999999996E-2</v>
      </c>
      <c r="R17">
        <v>15.78</v>
      </c>
      <c r="S17">
        <v>1219.9100000000001</v>
      </c>
      <c r="T17" s="7">
        <f>IF(J17="","",IF(J17&lt;J43,0,(J17-J43)))</f>
        <v>0.11209999999999998</v>
      </c>
      <c r="U17" s="7">
        <f>IF(K17="","",IF(K17&gt;K43,0,(K43-K17)))</f>
        <v>6.8000000000000007</v>
      </c>
      <c r="V17" s="7">
        <f>IF(L17="","",IF(L17&lt;L43,0,(L17-L43)))</f>
        <v>0.1391</v>
      </c>
      <c r="W17" s="7">
        <f>IF(M17="","",IF(M17&gt;M43,0,(M43-M17)))</f>
        <v>0</v>
      </c>
      <c r="X17" s="7">
        <f>IF(N17="","",IF(N17&lt;N43,0,(N17-N43)))</f>
        <v>9.9999999999999978E-2</v>
      </c>
      <c r="Y17" s="7">
        <f>IF(O17="","",IF(O17&lt;O43,0,(O17-O43)))</f>
        <v>0.33239999999999992</v>
      </c>
      <c r="Z17" s="7">
        <f>IF(P17="","",IF(P17&lt;P43,0,(P17-P43)))</f>
        <v>0</v>
      </c>
      <c r="AA17" s="7">
        <f>IF(Q17="","",IF(Q17&lt;Q43,0,(Q17-Q43)))</f>
        <v>0</v>
      </c>
      <c r="AB17" s="7">
        <f>IF(R17="","",IF(R17&gt;R43,0,(R43-R17)))</f>
        <v>1.2599999999999998</v>
      </c>
      <c r="AC17" s="7">
        <f>IF(S17="","",IF(S17&lt;S43,0,(S17-S43)))</f>
        <v>776.22</v>
      </c>
      <c r="AD17" s="7">
        <f t="shared" si="0"/>
        <v>3839.5370999999991</v>
      </c>
      <c r="AE17" s="7">
        <f t="shared" si="1"/>
        <v>854984.40000000014</v>
      </c>
      <c r="AF17" s="7">
        <f t="shared" si="2"/>
        <v>17489.460299999999</v>
      </c>
      <c r="AG17" s="7">
        <f t="shared" si="3"/>
        <v>0</v>
      </c>
      <c r="AH17" s="7">
        <f t="shared" si="4"/>
        <v>12573.299999999997</v>
      </c>
      <c r="AI17" s="7">
        <f t="shared" si="5"/>
        <v>41793.649199999993</v>
      </c>
      <c r="AJ17" s="7">
        <f t="shared" si="6"/>
        <v>0</v>
      </c>
      <c r="AK17" s="7">
        <f t="shared" si="7"/>
        <v>0</v>
      </c>
      <c r="AL17" s="7">
        <f t="shared" si="8"/>
        <v>95791.499999999985</v>
      </c>
      <c r="AM17" s="7">
        <f t="shared" si="9"/>
        <v>94234660.439999998</v>
      </c>
      <c r="AN17" s="8">
        <f t="shared" ref="AN17:AW17" si="17">IFERROR(IF(AD17&lt;&gt;"",AD17/AD43,""),0)</f>
        <v>8.5554408792671982E-2</v>
      </c>
      <c r="AO17" s="8">
        <f t="shared" si="17"/>
        <v>0.10984396474282701</v>
      </c>
      <c r="AP17" s="8">
        <f t="shared" si="17"/>
        <v>6.6272967903213506E-2</v>
      </c>
      <c r="AQ17" s="8">
        <f t="shared" si="17"/>
        <v>0</v>
      </c>
      <c r="AR17" s="8">
        <f t="shared" si="17"/>
        <v>1.8466907330410582E-2</v>
      </c>
      <c r="AS17" s="8">
        <f t="shared" si="17"/>
        <v>9.3779631721413962E-3</v>
      </c>
      <c r="AT17" s="8">
        <f t="shared" si="17"/>
        <v>0</v>
      </c>
      <c r="AU17" s="8">
        <f t="shared" si="17"/>
        <v>0</v>
      </c>
      <c r="AV17" s="8">
        <f t="shared" si="17"/>
        <v>4.1429561181248664E-3</v>
      </c>
      <c r="AW17" s="8">
        <f t="shared" si="17"/>
        <v>4.5505808875160557E-2</v>
      </c>
      <c r="AX17" s="9">
        <f>((IF(AN17="",0,D58*C63*AN17))+(IF(AO17="",0,D58*D63*AO17))+(IF(AP17="",0,D58*E63*AP17))+(IF(AQ17="",0,D58*F63*AQ17))+(IF(AR17="",0,D58*G63*AR17))+(IF(AS17="",0,D58*H63*AS17))+(IF(AT17="",0,D58*I63*AT17))+(IF(AU17="",0,D58*J63*AU17))+(IF(AV17="",0,D58*K63*AV17)+IF(AW17="",0,D58*L63*AW17)))</f>
        <v>3550082251.4536366</v>
      </c>
      <c r="AY17" s="9">
        <f t="shared" si="11"/>
        <v>3133399911.5408392</v>
      </c>
    </row>
    <row r="18" spans="1:51" x14ac:dyDescent="0.25">
      <c r="A18" t="s">
        <v>8</v>
      </c>
      <c r="B18" t="s">
        <v>33</v>
      </c>
      <c r="C18" t="s">
        <v>41</v>
      </c>
      <c r="D18">
        <v>7625638438.4858837</v>
      </c>
      <c r="E18">
        <v>2301020</v>
      </c>
      <c r="F18">
        <v>9.2249268587123928E-2</v>
      </c>
      <c r="G18">
        <v>1127856</v>
      </c>
      <c r="H18">
        <v>409597</v>
      </c>
      <c r="I18">
        <v>2179146</v>
      </c>
      <c r="J18">
        <v>0.32090000000000002</v>
      </c>
      <c r="K18">
        <v>43.233600000000003</v>
      </c>
      <c r="L18">
        <v>0.56610000000000005</v>
      </c>
      <c r="M18">
        <v>41.4</v>
      </c>
      <c r="N18">
        <v>0.9</v>
      </c>
      <c r="O18">
        <v>0.72219999999999995</v>
      </c>
      <c r="P18">
        <v>0.31719999999999998</v>
      </c>
      <c r="Q18">
        <v>0.34420000000000001</v>
      </c>
      <c r="R18">
        <v>12.15</v>
      </c>
      <c r="S18">
        <v>362.25</v>
      </c>
      <c r="T18" s="7">
        <f>IF(J18="","",IF(J18&lt;J43,0,(J18-J43)))</f>
        <v>0</v>
      </c>
      <c r="U18" s="7">
        <f>IF(K18="","",IF(K18&gt;K43,0,(K43-K18)))</f>
        <v>0</v>
      </c>
      <c r="V18" s="7">
        <f>IF(L18="","",IF(L18&lt;L43,0,(L18-L43)))</f>
        <v>0</v>
      </c>
      <c r="W18" s="7">
        <f>IF(M18="","",IF(M18&gt;M43,0,(M43-M18)))</f>
        <v>3.6000000000000014</v>
      </c>
      <c r="X18" s="7">
        <f>IF(N18="","",IF(N18&lt;N43,0,(N18-N43)))</f>
        <v>0</v>
      </c>
      <c r="Y18" s="7">
        <f>IF(O18="","",IF(O18&lt;O43,0,(O18-O43)))</f>
        <v>0.17219999999999991</v>
      </c>
      <c r="Z18" s="7">
        <f>IF(P18="","",IF(P18&lt;P43,0,(P18-P43)))</f>
        <v>0</v>
      </c>
      <c r="AA18" s="7">
        <f>IF(Q18="","",IF(Q18&lt;Q43,0,(Q18-Q43)))</f>
        <v>0.22420000000000001</v>
      </c>
      <c r="AB18" s="7">
        <f>IF(R18="","",IF(R18&gt;R43,0,(R43-R18)))</f>
        <v>4.8899999999999988</v>
      </c>
      <c r="AC18" s="7">
        <f>IF(S18="","",IF(S18&lt;S43,0,(S18-S43)))</f>
        <v>0</v>
      </c>
      <c r="AD18" s="7">
        <f t="shared" si="0"/>
        <v>0</v>
      </c>
      <c r="AE18" s="7">
        <f t="shared" si="1"/>
        <v>0</v>
      </c>
      <c r="AF18" s="7">
        <f t="shared" si="2"/>
        <v>0</v>
      </c>
      <c r="AG18" s="7">
        <f t="shared" si="3"/>
        <v>8283672.0000000037</v>
      </c>
      <c r="AH18" s="7">
        <f t="shared" si="4"/>
        <v>0</v>
      </c>
      <c r="AI18" s="7">
        <f t="shared" si="5"/>
        <v>396235.6439999998</v>
      </c>
      <c r="AJ18" s="7">
        <f t="shared" si="6"/>
        <v>0</v>
      </c>
      <c r="AK18" s="7">
        <f t="shared" si="7"/>
        <v>515888.68400000001</v>
      </c>
      <c r="AL18" s="7">
        <f t="shared" si="8"/>
        <v>5515215.8399999989</v>
      </c>
      <c r="AM18" s="7">
        <f t="shared" si="9"/>
        <v>0</v>
      </c>
      <c r="AN18" s="8">
        <f t="shared" ref="AN18:AW18" si="18">IFERROR(IF(AD18&lt;&gt;"",AD18/AD43,""),0)</f>
        <v>0</v>
      </c>
      <c r="AO18" s="8">
        <f t="shared" si="18"/>
        <v>0</v>
      </c>
      <c r="AP18" s="8">
        <f t="shared" si="18"/>
        <v>0</v>
      </c>
      <c r="AQ18" s="8">
        <f t="shared" si="18"/>
        <v>0.1973361130733215</v>
      </c>
      <c r="AR18" s="8">
        <f t="shared" si="18"/>
        <v>0</v>
      </c>
      <c r="AS18" s="8">
        <f t="shared" si="18"/>
        <v>8.8910237513352322E-2</v>
      </c>
      <c r="AT18" s="8">
        <f t="shared" si="18"/>
        <v>0</v>
      </c>
      <c r="AU18" s="8">
        <f t="shared" si="18"/>
        <v>0.12950880736902673</v>
      </c>
      <c r="AV18" s="8">
        <f t="shared" si="18"/>
        <v>0.23853157333486974</v>
      </c>
      <c r="AW18" s="8">
        <f t="shared" si="18"/>
        <v>0</v>
      </c>
      <c r="AX18" s="9">
        <f>((IF(AN18="",0,D58*C63*AN18))+(IF(AO18="",0,D58*D63*AO18))+(IF(AP18="",0,D58*E63*AP18))+(IF(AQ18="",0,D58*F63*AQ18))+(IF(AR18="",0,D58*G63*AR18))+(IF(AS18="",0,D58*H63*AS18))+(IF(AT18="",0,D58*I63*AT18))+(IF(AU18="",0,D58*J63*AU18))+(IF(AV18="",0,D58*K63*AV18)+IF(AW18="",0,D58*L63*AW18)))</f>
        <v>3825387822.3044243</v>
      </c>
      <c r="AY18" s="9">
        <f t="shared" si="11"/>
        <v>-3800250616.1814594</v>
      </c>
    </row>
    <row r="19" spans="1:51" x14ac:dyDescent="0.25">
      <c r="A19" t="s">
        <v>9</v>
      </c>
      <c r="B19" t="s">
        <v>33</v>
      </c>
      <c r="C19" t="s">
        <v>42</v>
      </c>
      <c r="D19">
        <v>9705921698.1901875</v>
      </c>
      <c r="E19">
        <v>2928741</v>
      </c>
      <c r="F19">
        <v>0.1174149790662932</v>
      </c>
      <c r="G19">
        <v>1574941</v>
      </c>
      <c r="H19">
        <v>596935</v>
      </c>
      <c r="I19">
        <v>2796688</v>
      </c>
      <c r="J19">
        <v>0.39079999999999998</v>
      </c>
      <c r="K19">
        <v>33.863</v>
      </c>
      <c r="L19">
        <v>0.62109999999999999</v>
      </c>
      <c r="M19">
        <v>54.801600000000001</v>
      </c>
      <c r="N19">
        <v>0.96050000000000002</v>
      </c>
      <c r="O19">
        <v>0.78690000000000004</v>
      </c>
      <c r="P19">
        <v>0.3236</v>
      </c>
      <c r="Q19">
        <v>0.36780000000000002</v>
      </c>
      <c r="R19">
        <v>12.89</v>
      </c>
      <c r="S19">
        <v>568.28</v>
      </c>
      <c r="T19" s="7">
        <f>IF(J19="","",IF(J19&lt;J43,0,(J19-J43)))</f>
        <v>0</v>
      </c>
      <c r="U19" s="7">
        <f>IF(K19="","",IF(K19&gt;K43,0,(K43-K19)))</f>
        <v>0</v>
      </c>
      <c r="V19" s="7">
        <f>IF(L19="","",IF(L19&lt;L43,0,(L19-L43)))</f>
        <v>2.1100000000000008E-2</v>
      </c>
      <c r="W19" s="7">
        <f>IF(M19="","",IF(M19&gt;M43,0,(M43-M19)))</f>
        <v>0</v>
      </c>
      <c r="X19" s="7">
        <f>IF(N19="","",IF(N19&lt;N43,0,(N19-N43)))</f>
        <v>6.0499999999999998E-2</v>
      </c>
      <c r="Y19" s="7">
        <f>IF(O19="","",IF(O19&lt;O43,0,(O19-O43)))</f>
        <v>0.2369</v>
      </c>
      <c r="Z19" s="7">
        <f>IF(P19="","",IF(P19&lt;P43,0,(P19-P43)))</f>
        <v>0</v>
      </c>
      <c r="AA19" s="7">
        <f>IF(Q19="","",IF(Q19&lt;Q43,0,(Q19-Q43)))</f>
        <v>0.24780000000000002</v>
      </c>
      <c r="AB19" s="7">
        <f>IF(R19="","",IF(R19&gt;R43,0,(R43-R19)))</f>
        <v>4.1499999999999986</v>
      </c>
      <c r="AC19" s="7">
        <f>IF(S19="","",IF(S19&lt;S43,0,(S19-S43)))</f>
        <v>124.58999999999997</v>
      </c>
      <c r="AD19" s="7">
        <f t="shared" si="0"/>
        <v>0</v>
      </c>
      <c r="AE19" s="7">
        <f t="shared" si="1"/>
        <v>0</v>
      </c>
      <c r="AF19" s="7">
        <f t="shared" si="2"/>
        <v>61796.435100000024</v>
      </c>
      <c r="AG19" s="7">
        <f t="shared" si="3"/>
        <v>0</v>
      </c>
      <c r="AH19" s="7">
        <f t="shared" si="4"/>
        <v>177188.83049999998</v>
      </c>
      <c r="AI19" s="7">
        <f t="shared" si="5"/>
        <v>693818.74289999995</v>
      </c>
      <c r="AJ19" s="7">
        <f t="shared" si="6"/>
        <v>0</v>
      </c>
      <c r="AK19" s="7">
        <f t="shared" si="7"/>
        <v>725742.01980000001</v>
      </c>
      <c r="AL19" s="7">
        <f t="shared" si="8"/>
        <v>6536005.1499999976</v>
      </c>
      <c r="AM19" s="7">
        <f t="shared" si="9"/>
        <v>348439357.91999996</v>
      </c>
      <c r="AN19" s="8">
        <f t="shared" ref="AN19:AW19" si="19">IFERROR(IF(AD19&lt;&gt;"",AD19/AD43,""),0)</f>
        <v>0</v>
      </c>
      <c r="AO19" s="8">
        <f t="shared" si="19"/>
        <v>0</v>
      </c>
      <c r="AP19" s="8">
        <f t="shared" si="19"/>
        <v>0.23416578268657715</v>
      </c>
      <c r="AQ19" s="8">
        <f t="shared" si="19"/>
        <v>0</v>
      </c>
      <c r="AR19" s="8">
        <f t="shared" si="19"/>
        <v>0.26024430442503788</v>
      </c>
      <c r="AS19" s="8">
        <f t="shared" si="19"/>
        <v>0.15568409898644697</v>
      </c>
      <c r="AT19" s="8">
        <f t="shared" si="19"/>
        <v>0</v>
      </c>
      <c r="AU19" s="8">
        <f t="shared" si="19"/>
        <v>0.18219043440364854</v>
      </c>
      <c r="AV19" s="8">
        <f t="shared" si="19"/>
        <v>0.28268043118949104</v>
      </c>
      <c r="AW19" s="8">
        <f t="shared" si="19"/>
        <v>0.16826096419360304</v>
      </c>
      <c r="AX19" s="9">
        <f>((IF(AN19="",0,D58*C63*AN19))+(IF(AO19="",0,D58*D63*AO19))+(IF(AP19="",0,D58*E63*AP19))+(IF(AQ19="",0,D58*F63*AQ19))+(IF(AR19="",0,D58*G63*AR19))+(IF(AS19="",0,D58*H63*AS19))+(IF(AT19="",0,D58*I63*AT19))+(IF(AU19="",0,D58*J63*AU19))+(IF(AV19="",0,D58*K63*AV19)+IF(AW19="",0,D58*L63*AW19)))</f>
        <v>10555688534.940304</v>
      </c>
      <c r="AY19" s="9">
        <f t="shared" si="11"/>
        <v>849766836.75011635</v>
      </c>
    </row>
    <row r="20" spans="1:51" x14ac:dyDescent="0.25">
      <c r="A20" t="s">
        <v>10</v>
      </c>
      <c r="B20" t="s">
        <v>33</v>
      </c>
      <c r="C20" t="s">
        <v>43</v>
      </c>
      <c r="D20">
        <v>3637006864.3741813</v>
      </c>
      <c r="E20">
        <v>1097459</v>
      </c>
      <c r="F20">
        <v>4.3997787961146118E-2</v>
      </c>
      <c r="G20">
        <v>611052</v>
      </c>
      <c r="H20">
        <v>250610</v>
      </c>
      <c r="I20">
        <v>1056730</v>
      </c>
      <c r="J20">
        <v>0.43530000000000002</v>
      </c>
      <c r="K20">
        <v>38.252299999999998</v>
      </c>
      <c r="L20">
        <v>0.58450000000000002</v>
      </c>
      <c r="M20">
        <v>59.214799999999997</v>
      </c>
      <c r="N20">
        <v>0.97019999999999995</v>
      </c>
      <c r="O20">
        <v>0.84089999999999998</v>
      </c>
      <c r="P20">
        <v>0.39329999999999998</v>
      </c>
      <c r="Q20">
        <v>0.1381</v>
      </c>
      <c r="R20">
        <v>15.38</v>
      </c>
      <c r="S20">
        <v>567.03</v>
      </c>
      <c r="T20" s="7">
        <f>IF(J20="","",IF(J20&lt;J43,0,(J20-J43)))</f>
        <v>3.5299999999999998E-2</v>
      </c>
      <c r="U20" s="7">
        <f>IF(K20="","",IF(K20&gt;K43,0,(K43-K20)))</f>
        <v>0</v>
      </c>
      <c r="V20" s="7">
        <f>IF(L20="","",IF(L20&lt;L43,0,(L20-L43)))</f>
        <v>0</v>
      </c>
      <c r="W20" s="7">
        <f>IF(M20="","",IF(M20&gt;M43,0,(M43-M20)))</f>
        <v>0</v>
      </c>
      <c r="X20" s="7">
        <f>IF(N20="","",IF(N20&lt;N43,0,(N20-N43)))</f>
        <v>7.0199999999999929E-2</v>
      </c>
      <c r="Y20" s="7">
        <f>IF(O20="","",IF(O20&lt;O43,0,(O20-O43)))</f>
        <v>0.29089999999999994</v>
      </c>
      <c r="Z20" s="7">
        <f>IF(P20="","",IF(P20&lt;P43,0,(P20-P43)))</f>
        <v>0</v>
      </c>
      <c r="AA20" s="7">
        <f>IF(Q20="","",IF(Q20&lt;Q43,0,(Q20-Q43)))</f>
        <v>1.8100000000000005E-2</v>
      </c>
      <c r="AB20" s="7">
        <f>IF(R20="","",IF(R20&gt;R43,0,(R43-R20)))</f>
        <v>1.6599999999999984</v>
      </c>
      <c r="AC20" s="7">
        <f>IF(S20="","",IF(S20&lt;S43,0,(S20-S43)))</f>
        <v>123.33999999999997</v>
      </c>
      <c r="AD20" s="7">
        <f t="shared" si="0"/>
        <v>8846.5329999999994</v>
      </c>
      <c r="AE20" s="7">
        <f t="shared" si="1"/>
        <v>0</v>
      </c>
      <c r="AF20" s="7">
        <f t="shared" si="2"/>
        <v>0</v>
      </c>
      <c r="AG20" s="7">
        <f t="shared" si="3"/>
        <v>0</v>
      </c>
      <c r="AH20" s="7">
        <f t="shared" si="4"/>
        <v>77041.621799999921</v>
      </c>
      <c r="AI20" s="7">
        <f t="shared" si="5"/>
        <v>319250.82309999992</v>
      </c>
      <c r="AJ20" s="7">
        <f t="shared" si="6"/>
        <v>0</v>
      </c>
      <c r="AK20" s="7">
        <f t="shared" si="7"/>
        <v>19864.007900000004</v>
      </c>
      <c r="AL20" s="7">
        <f t="shared" si="8"/>
        <v>1014346.319999999</v>
      </c>
      <c r="AM20" s="7">
        <f t="shared" si="9"/>
        <v>130337078.19999997</v>
      </c>
      <c r="AN20" s="8">
        <f t="shared" ref="AN20:AW20" si="20">IFERROR(IF(AD20&lt;&gt;"",AD20/AD43,""),0)</f>
        <v>0.19712269499358737</v>
      </c>
      <c r="AO20" s="8">
        <f t="shared" si="20"/>
        <v>0</v>
      </c>
      <c r="AP20" s="8">
        <f t="shared" si="20"/>
        <v>0</v>
      </c>
      <c r="AQ20" s="8">
        <f t="shared" si="20"/>
        <v>0</v>
      </c>
      <c r="AR20" s="8">
        <f t="shared" si="20"/>
        <v>0.11315410356590065</v>
      </c>
      <c r="AS20" s="8">
        <f t="shared" si="20"/>
        <v>7.163582312184473E-2</v>
      </c>
      <c r="AT20" s="8">
        <f t="shared" si="20"/>
        <v>0</v>
      </c>
      <c r="AU20" s="8">
        <f t="shared" si="20"/>
        <v>4.9866648610147179E-3</v>
      </c>
      <c r="AV20" s="8">
        <f t="shared" si="20"/>
        <v>4.3870200303173457E-2</v>
      </c>
      <c r="AW20" s="8">
        <f t="shared" si="20"/>
        <v>6.2939624785855006E-2</v>
      </c>
      <c r="AX20" s="9">
        <f>((IF(AN20="",0,D58*C63*AN20))+(IF(AO20="",0,D58*D63*AO20))+(IF(AP20="",0,D58*E63*AP20))+(IF(AQ20="",0,D58*F63*AQ20))+(IF(AR20="",0,D58*G63*AR20))+(IF(AS20="",0,D58*H63*AS20))+(IF(AT20="",0,D58*I63*AT20))+(IF(AU20="",0,D58*J63*AU20))+(IF(AV20="",0,D58*K63*AV20)+IF(AW20="",0,D58*L63*AW20)))</f>
        <v>4203918226.222693</v>
      </c>
      <c r="AY20" s="9">
        <f t="shared" si="11"/>
        <v>566911361.8485117</v>
      </c>
    </row>
    <row r="21" spans="1:51" x14ac:dyDescent="0.25">
      <c r="A21" t="s">
        <v>11</v>
      </c>
      <c r="B21" t="s">
        <v>33</v>
      </c>
      <c r="C21" t="s">
        <v>44</v>
      </c>
      <c r="D21">
        <v>9317123566.9419899</v>
      </c>
      <c r="E21">
        <v>2811422</v>
      </c>
      <c r="F21">
        <v>0.112711590159907</v>
      </c>
      <c r="G21">
        <v>1577111</v>
      </c>
      <c r="H21">
        <v>611791</v>
      </c>
      <c r="I21">
        <v>2697425</v>
      </c>
      <c r="J21">
        <v>0.29730000000000001</v>
      </c>
      <c r="K21">
        <v>28.399000000000001</v>
      </c>
      <c r="L21">
        <v>0.66190000000000004</v>
      </c>
      <c r="M21">
        <v>35.523099999999999</v>
      </c>
      <c r="N21">
        <v>0.95720000000000005</v>
      </c>
      <c r="O21">
        <v>0.77270000000000005</v>
      </c>
      <c r="P21">
        <v>0.4965</v>
      </c>
      <c r="Q21">
        <v>0.40400000000000003</v>
      </c>
      <c r="R21">
        <v>14.96</v>
      </c>
      <c r="S21">
        <v>659.89</v>
      </c>
      <c r="T21" s="7">
        <f>IF(J21="","",IF(J21&lt;J43,0,(J21-J43)))</f>
        <v>0</v>
      </c>
      <c r="U21" s="7">
        <f>IF(K21="","",IF(K21&gt;K43,0,(K43-K21)))</f>
        <v>1.6009999999999991</v>
      </c>
      <c r="V21" s="7">
        <f>IF(L21="","",IF(L21&lt;L43,0,(L21-L43)))</f>
        <v>6.1900000000000066E-2</v>
      </c>
      <c r="W21" s="7">
        <f>IF(M21="","",IF(M21&gt;M43,0,(M43-M21)))</f>
        <v>9.4769000000000005</v>
      </c>
      <c r="X21" s="7">
        <f>IF(N21="","",IF(N21&lt;N43,0,(N21-N43)))</f>
        <v>5.7200000000000029E-2</v>
      </c>
      <c r="Y21" s="7">
        <f>IF(O21="","",IF(O21&lt;O43,0,(O21-O43)))</f>
        <v>0.22270000000000001</v>
      </c>
      <c r="Z21" s="7">
        <f>IF(P21="","",IF(P21&lt;P43,0,(P21-P43)))</f>
        <v>4.6499999999999986E-2</v>
      </c>
      <c r="AA21" s="7">
        <f>IF(Q21="","",IF(Q21&lt;Q43,0,(Q21-Q43)))</f>
        <v>0.28400000000000003</v>
      </c>
      <c r="AB21" s="7">
        <f>IF(R21="","",IF(R21&gt;R43,0,(R43-R21)))</f>
        <v>2.0799999999999983</v>
      </c>
      <c r="AC21" s="7">
        <f>IF(S21="","",IF(S21&lt;S43,0,(S21-S43)))</f>
        <v>216.2</v>
      </c>
      <c r="AD21" s="7">
        <f t="shared" si="0"/>
        <v>0</v>
      </c>
      <c r="AE21" s="7">
        <f t="shared" si="1"/>
        <v>4501086.6219999976</v>
      </c>
      <c r="AF21" s="7">
        <f t="shared" si="2"/>
        <v>174027.02180000019</v>
      </c>
      <c r="AG21" s="7">
        <f t="shared" si="3"/>
        <v>26643565.151800003</v>
      </c>
      <c r="AH21" s="7">
        <f t="shared" si="4"/>
        <v>160813.33840000007</v>
      </c>
      <c r="AI21" s="7">
        <f t="shared" si="5"/>
        <v>626103.67940000002</v>
      </c>
      <c r="AJ21" s="7">
        <f t="shared" si="6"/>
        <v>130731.12299999996</v>
      </c>
      <c r="AK21" s="7">
        <f t="shared" si="7"/>
        <v>798443.84800000011</v>
      </c>
      <c r="AL21" s="7">
        <f t="shared" si="8"/>
        <v>3280390.8799999971</v>
      </c>
      <c r="AM21" s="7">
        <f t="shared" si="9"/>
        <v>583183285</v>
      </c>
      <c r="AN21" s="8">
        <f t="shared" ref="AN21:AW21" si="21">IFERROR(IF(AD21&lt;&gt;"",AD21/AD43,""),0)</f>
        <v>0</v>
      </c>
      <c r="AO21" s="8">
        <f t="shared" si="21"/>
        <v>0.57827628224722927</v>
      </c>
      <c r="AP21" s="8">
        <f t="shared" si="21"/>
        <v>0.65944214585302274</v>
      </c>
      <c r="AQ21" s="8">
        <f t="shared" si="21"/>
        <v>0.63471098149130134</v>
      </c>
      <c r="AR21" s="8">
        <f t="shared" si="21"/>
        <v>0.23619296586630079</v>
      </c>
      <c r="AS21" s="8">
        <f t="shared" si="21"/>
        <v>0.14048970022353119</v>
      </c>
      <c r="AT21" s="8">
        <f t="shared" si="21"/>
        <v>0.75367435445704201</v>
      </c>
      <c r="AU21" s="8">
        <f t="shared" si="21"/>
        <v>0.20044151715802408</v>
      </c>
      <c r="AV21" s="8">
        <f t="shared" si="21"/>
        <v>0.14187600639030609</v>
      </c>
      <c r="AW21" s="8">
        <f t="shared" si="21"/>
        <v>0.28161853592389607</v>
      </c>
      <c r="AX21" s="9">
        <f>((IF(AN21="",0,D58*C63*AN21))+(IF(AO21="",0,D58*D63*AO21))+(IF(AP21="",0,D58*E63*AP21))+(IF(AQ21="",0,D58*F63*AQ21))+(IF(AR21="",0,D58*G63*AR21))+(IF(AS21="",0,D58*H63*AS21))+(IF(AT21="",0,D58*I63*AT21))+(IF(AU21="",0,D58*J63*AU21))+(IF(AV21="",0,D58*K63*AV21)+IF(AW21="",0,D58*L63*AW21)))</f>
        <v>31124209070.574696</v>
      </c>
      <c r="AY21" s="9">
        <f t="shared" si="11"/>
        <v>21807085503.632706</v>
      </c>
    </row>
    <row r="22" spans="1:51" x14ac:dyDescent="0.25">
      <c r="A22" t="s">
        <v>12</v>
      </c>
      <c r="B22" t="s">
        <v>33</v>
      </c>
      <c r="C22" t="s">
        <v>45</v>
      </c>
      <c r="D22">
        <v>492795558.40577257</v>
      </c>
      <c r="E22">
        <v>148700</v>
      </c>
      <c r="F22">
        <v>5.9614719728230646E-3</v>
      </c>
      <c r="G22">
        <v>85609</v>
      </c>
      <c r="H22">
        <v>37984</v>
      </c>
      <c r="I22">
        <v>143698</v>
      </c>
      <c r="J22">
        <v>0.41009999999999996</v>
      </c>
      <c r="K22">
        <v>32.277799999999999</v>
      </c>
      <c r="L22">
        <v>0.63829999999999998</v>
      </c>
      <c r="M22">
        <v>42.674199999999999</v>
      </c>
      <c r="N22">
        <v>0.94620000000000004</v>
      </c>
      <c r="O22">
        <v>0.90910000000000002</v>
      </c>
      <c r="P22">
        <v>0.30649999999999999</v>
      </c>
      <c r="Q22">
        <v>0.32690000000000002</v>
      </c>
      <c r="R22">
        <v>30.37</v>
      </c>
      <c r="S22">
        <v>833</v>
      </c>
      <c r="T22" s="7">
        <f>IF(J22="","",IF(J22&lt;J43,0,(J22-J43)))</f>
        <v>1.0099999999999942E-2</v>
      </c>
      <c r="U22" s="7">
        <f>IF(K22="","",IF(K22&gt;K43,0,(K43-K22)))</f>
        <v>0</v>
      </c>
      <c r="V22" s="7">
        <f>IF(L22="","",IF(L22&lt;L43,0,(L22-L43)))</f>
        <v>3.8300000000000001E-2</v>
      </c>
      <c r="W22" s="7">
        <f>IF(M22="","",IF(M22&gt;M43,0,(M43-M22)))</f>
        <v>2.325800000000001</v>
      </c>
      <c r="X22" s="7">
        <f>IF(N22="","",IF(N22&lt;N43,0,(N22-N43)))</f>
        <v>4.6200000000000019E-2</v>
      </c>
      <c r="Y22" s="7">
        <f>IF(O22="","",IF(O22&lt;O43,0,(O22-O43)))</f>
        <v>0.35909999999999997</v>
      </c>
      <c r="Z22" s="7">
        <f>IF(P22="","",IF(P22&lt;P43,0,(P22-P43)))</f>
        <v>0</v>
      </c>
      <c r="AA22" s="7">
        <f>IF(Q22="","",IF(Q22&lt;Q43,0,(Q22-Q43)))</f>
        <v>0.20690000000000003</v>
      </c>
      <c r="AB22" s="7">
        <f>IF(R22="","",IF(R22&gt;R43,0,(R43-R22)))</f>
        <v>0</v>
      </c>
      <c r="AC22" s="7">
        <f>IF(S22="","",IF(S22&lt;S43,0,(S22-S43)))</f>
        <v>389.31</v>
      </c>
      <c r="AD22" s="7">
        <f t="shared" si="0"/>
        <v>383.63839999999783</v>
      </c>
      <c r="AE22" s="7">
        <f t="shared" si="1"/>
        <v>0</v>
      </c>
      <c r="AF22" s="7">
        <f t="shared" si="2"/>
        <v>5695.21</v>
      </c>
      <c r="AG22" s="7">
        <f t="shared" si="3"/>
        <v>345846.46000000014</v>
      </c>
      <c r="AH22" s="7">
        <f t="shared" si="4"/>
        <v>6869.9400000000032</v>
      </c>
      <c r="AI22" s="7">
        <f t="shared" si="5"/>
        <v>53398.17</v>
      </c>
      <c r="AJ22" s="7">
        <f t="shared" si="6"/>
        <v>0</v>
      </c>
      <c r="AK22" s="7">
        <f t="shared" si="7"/>
        <v>30766.030000000002</v>
      </c>
      <c r="AL22" s="7">
        <f t="shared" si="8"/>
        <v>0</v>
      </c>
      <c r="AM22" s="7">
        <f t="shared" si="9"/>
        <v>55943068.380000003</v>
      </c>
      <c r="AN22" s="8">
        <f t="shared" ref="AN22:AW22" si="22">IFERROR(IF(AD22&lt;&gt;"",AD22/AD43,""),0)</f>
        <v>8.5484149904858139E-3</v>
      </c>
      <c r="AO22" s="8">
        <f t="shared" si="22"/>
        <v>0</v>
      </c>
      <c r="AP22" s="8">
        <f t="shared" si="22"/>
        <v>2.1580910048554249E-2</v>
      </c>
      <c r="AQ22" s="8">
        <f t="shared" si="22"/>
        <v>8.2388578563429293E-3</v>
      </c>
      <c r="AR22" s="8">
        <f t="shared" si="22"/>
        <v>1.0090154958959142E-2</v>
      </c>
      <c r="AS22" s="8">
        <f t="shared" si="22"/>
        <v>1.198187000430069E-2</v>
      </c>
      <c r="AT22" s="8">
        <f t="shared" si="22"/>
        <v>0</v>
      </c>
      <c r="AU22" s="8">
        <f t="shared" si="22"/>
        <v>7.7235108587489342E-3</v>
      </c>
      <c r="AV22" s="8">
        <f t="shared" si="22"/>
        <v>0</v>
      </c>
      <c r="AW22" s="8">
        <f t="shared" si="22"/>
        <v>2.701484321908507E-2</v>
      </c>
      <c r="AX22" s="9">
        <f>((IF(AN22="",0,D58*C63*AN22))+(IF(AO22="",0,D58*D63*AO22))+(IF(AP22="",0,D58*E63*AP22))+(IF(AQ22="",0,D58*F63*AQ22))+(IF(AR22="",0,D58*G63*AR22))+(IF(AS22="",0,D58*H63*AS22))+(IF(AT22="",0,D58*I63*AT22))+(IF(AU22="",0,D58*J63*AU22))+(IF(AV22="",0,D58*K63*AV22)+IF(AW22="",0,D58*L63*AW22)))</f>
        <v>1127743095.0534115</v>
      </c>
      <c r="AY22" s="9">
        <f t="shared" si="11"/>
        <v>634947536.64763892</v>
      </c>
    </row>
    <row r="23" spans="1:51" x14ac:dyDescent="0.25">
      <c r="A23" t="s">
        <v>13</v>
      </c>
      <c r="B23" t="s">
        <v>33</v>
      </c>
      <c r="C23" t="s">
        <v>46</v>
      </c>
      <c r="D23">
        <v>4784922253.1848736</v>
      </c>
      <c r="E23">
        <v>1443840</v>
      </c>
      <c r="F23">
        <v>5.7884409503973458E-2</v>
      </c>
      <c r="G23">
        <v>748373</v>
      </c>
      <c r="H23">
        <v>296213</v>
      </c>
      <c r="I23">
        <v>1381201</v>
      </c>
      <c r="J23">
        <v>0.29980000000000001</v>
      </c>
      <c r="K23">
        <v>34.745600000000003</v>
      </c>
      <c r="L23">
        <v>0.57220000000000004</v>
      </c>
      <c r="M23">
        <v>65.980099999999993</v>
      </c>
      <c r="N23">
        <v>0.98070000000000002</v>
      </c>
      <c r="O23">
        <v>0.73909999999999998</v>
      </c>
      <c r="P23">
        <v>0.4143</v>
      </c>
      <c r="Q23">
        <v>0.33160000000000001</v>
      </c>
      <c r="R23">
        <v>13.63</v>
      </c>
      <c r="S23">
        <v>423.18</v>
      </c>
      <c r="T23" s="7">
        <f>IF(J23="","",IF(J23&lt;J43,0,(J23-J43)))</f>
        <v>0</v>
      </c>
      <c r="U23" s="7">
        <f>IF(K23="","",IF(K23&gt;K43,0,(K43-K23)))</f>
        <v>0</v>
      </c>
      <c r="V23" s="7">
        <f>IF(L23="","",IF(L23&lt;L43,0,(L23-L43)))</f>
        <v>0</v>
      </c>
      <c r="W23" s="7">
        <f>IF(M23="","",IF(M23&gt;M43,0,(M43-M23)))</f>
        <v>0</v>
      </c>
      <c r="X23" s="7">
        <f>IF(N23="","",IF(N23&lt;N43,0,(N23-N43)))</f>
        <v>8.0699999999999994E-2</v>
      </c>
      <c r="Y23" s="7">
        <f>IF(O23="","",IF(O23&lt;O43,0,(O23-O43)))</f>
        <v>0.18909999999999993</v>
      </c>
      <c r="Z23" s="7">
        <f>IF(P23="","",IF(P23&lt;P43,0,(P23-P43)))</f>
        <v>0</v>
      </c>
      <c r="AA23" s="7">
        <f>IF(Q23="","",IF(Q23&lt;Q43,0,(Q23-Q43)))</f>
        <v>0.21160000000000001</v>
      </c>
      <c r="AB23" s="7">
        <f>IF(R23="","",IF(R23&gt;R43,0,(R43-R23)))</f>
        <v>3.4099999999999984</v>
      </c>
      <c r="AC23" s="7">
        <f>IF(S23="","",IF(S23&lt;S43,0,(S23-S43)))</f>
        <v>0</v>
      </c>
      <c r="AD23" s="7">
        <f t="shared" si="0"/>
        <v>0</v>
      </c>
      <c r="AE23" s="7">
        <f t="shared" si="1"/>
        <v>0</v>
      </c>
      <c r="AF23" s="7">
        <f t="shared" si="2"/>
        <v>0</v>
      </c>
      <c r="AG23" s="7">
        <f t="shared" si="3"/>
        <v>0</v>
      </c>
      <c r="AH23" s="7">
        <f t="shared" si="4"/>
        <v>116517.88799999999</v>
      </c>
      <c r="AI23" s="7">
        <f t="shared" si="5"/>
        <v>273030.14399999991</v>
      </c>
      <c r="AJ23" s="7">
        <f t="shared" si="6"/>
        <v>0</v>
      </c>
      <c r="AK23" s="7">
        <f t="shared" si="7"/>
        <v>305516.54399999999</v>
      </c>
      <c r="AL23" s="7">
        <f t="shared" si="8"/>
        <v>2551951.9299999988</v>
      </c>
      <c r="AM23" s="7">
        <f t="shared" si="9"/>
        <v>0</v>
      </c>
      <c r="AN23" s="8">
        <f t="shared" ref="AN23:AW23" si="23">IFERROR(IF(AD23&lt;&gt;"",AD23/AD43,""),0)</f>
        <v>0</v>
      </c>
      <c r="AO23" s="8">
        <f t="shared" si="23"/>
        <v>0</v>
      </c>
      <c r="AP23" s="8">
        <f t="shared" si="23"/>
        <v>0</v>
      </c>
      <c r="AQ23" s="8">
        <f t="shared" si="23"/>
        <v>0</v>
      </c>
      <c r="AR23" s="8">
        <f t="shared" si="23"/>
        <v>0.17113447066650439</v>
      </c>
      <c r="AS23" s="8">
        <f t="shared" si="23"/>
        <v>6.1264490761827557E-2</v>
      </c>
      <c r="AT23" s="8">
        <f t="shared" si="23"/>
        <v>0</v>
      </c>
      <c r="AU23" s="8">
        <f t="shared" si="23"/>
        <v>7.6696939615265483E-2</v>
      </c>
      <c r="AV23" s="8">
        <f t="shared" si="23"/>
        <v>0.11037122147115409</v>
      </c>
      <c r="AW23" s="8">
        <f t="shared" si="23"/>
        <v>0</v>
      </c>
      <c r="AX23" s="9">
        <f>((IF(AN23="",0,D58*C63*AN23))+(IF(AO23="",0,D58*D63*AO23))+(IF(AP23="",0,D58*E63*AP23))+(IF(AQ23="",0,D58*F63*AQ23))+(IF(AR23="",0,D58*G63*AR23))+(IF(AS23="",0,D58*H63*AS23))+(IF(AT23="",0,D58*I63*AT23))+(IF(AU23="",0,D58*J63*AU23))+(IF(AV23="",0,D58*K63*AV23)+IF(AW23="",0,D58*L63*AW23)))</f>
        <v>1937463400.6248035</v>
      </c>
      <c r="AY23" s="9">
        <f t="shared" si="11"/>
        <v>-2847458852.56007</v>
      </c>
    </row>
    <row r="24" spans="1:51" x14ac:dyDescent="0.25">
      <c r="A24" t="s">
        <v>14</v>
      </c>
      <c r="B24" t="s">
        <v>33</v>
      </c>
      <c r="C24" t="s">
        <v>47</v>
      </c>
      <c r="D24">
        <v>1240641816.0076895</v>
      </c>
      <c r="E24">
        <v>374361</v>
      </c>
      <c r="F24">
        <v>1.5008356484317521E-2</v>
      </c>
      <c r="G24">
        <v>211601</v>
      </c>
      <c r="H24">
        <v>84822</v>
      </c>
      <c r="I24">
        <v>360563</v>
      </c>
      <c r="J24">
        <v>0.47130000000000005</v>
      </c>
      <c r="K24">
        <v>48.010300000000001</v>
      </c>
      <c r="L24">
        <v>0.44519999999999998</v>
      </c>
      <c r="M24">
        <v>87.117099999999994</v>
      </c>
      <c r="N24">
        <v>0.83009999999999995</v>
      </c>
      <c r="O24">
        <v>1</v>
      </c>
      <c r="P24">
        <v>0.18</v>
      </c>
      <c r="Q24">
        <v>4.4299999999999999E-2</v>
      </c>
      <c r="R24">
        <v>22.21</v>
      </c>
      <c r="S24">
        <v>688.37</v>
      </c>
      <c r="T24" s="7">
        <f>IF(J24="","",IF(J24&lt;J43,0,(J24-J43)))</f>
        <v>7.130000000000003E-2</v>
      </c>
      <c r="U24" s="7">
        <f>IF(K24="","",IF(K24&gt;K43,0,(K43-K24)))</f>
        <v>0</v>
      </c>
      <c r="V24" s="7">
        <f>IF(L24="","",IF(L24&lt;L43,0,(L24-L43)))</f>
        <v>0</v>
      </c>
      <c r="W24" s="7">
        <f>IF(M24="","",IF(M24&gt;M43,0,(M43-M24)))</f>
        <v>0</v>
      </c>
      <c r="X24" s="7">
        <f>IF(N24="","",IF(N24&lt;N43,0,(N24-N43)))</f>
        <v>0</v>
      </c>
      <c r="Y24" s="7">
        <f>IF(O24="","",IF(O24&lt;O43,0,(O24-O43)))</f>
        <v>0.44999999999999996</v>
      </c>
      <c r="Z24" s="7">
        <f>IF(P24="","",IF(P24&lt;P43,0,(P24-P43)))</f>
        <v>0</v>
      </c>
      <c r="AA24" s="7">
        <f>IF(Q24="","",IF(Q24&lt;Q43,0,(Q24-Q43)))</f>
        <v>0</v>
      </c>
      <c r="AB24" s="7">
        <f>IF(R24="","",IF(R24&gt;R43,0,(R43-R24)))</f>
        <v>0</v>
      </c>
      <c r="AC24" s="7">
        <f>IF(S24="","",IF(S24&lt;S43,0,(S24-S43)))</f>
        <v>244.68</v>
      </c>
      <c r="AD24" s="7">
        <f t="shared" si="0"/>
        <v>6047.8086000000021</v>
      </c>
      <c r="AE24" s="7">
        <f t="shared" si="1"/>
        <v>0</v>
      </c>
      <c r="AF24" s="7">
        <f t="shared" si="2"/>
        <v>0</v>
      </c>
      <c r="AG24" s="7">
        <f t="shared" si="3"/>
        <v>0</v>
      </c>
      <c r="AH24" s="7">
        <f t="shared" si="4"/>
        <v>0</v>
      </c>
      <c r="AI24" s="7">
        <f t="shared" si="5"/>
        <v>168462.44999999998</v>
      </c>
      <c r="AJ24" s="7">
        <f t="shared" si="6"/>
        <v>0</v>
      </c>
      <c r="AK24" s="7">
        <f t="shared" si="7"/>
        <v>0</v>
      </c>
      <c r="AL24" s="7">
        <f t="shared" si="8"/>
        <v>0</v>
      </c>
      <c r="AM24" s="7">
        <f t="shared" si="9"/>
        <v>88222554.840000004</v>
      </c>
      <c r="AN24" s="8">
        <f t="shared" ref="AN24:AW24" si="24">IFERROR(IF(AD24&lt;&gt;"",AD24/AD43,""),0)</f>
        <v>0.13476017441379523</v>
      </c>
      <c r="AO24" s="8">
        <f t="shared" si="24"/>
        <v>0</v>
      </c>
      <c r="AP24" s="8">
        <f t="shared" si="24"/>
        <v>0</v>
      </c>
      <c r="AQ24" s="8">
        <f t="shared" si="24"/>
        <v>0</v>
      </c>
      <c r="AR24" s="8">
        <f t="shared" si="24"/>
        <v>0</v>
      </c>
      <c r="AS24" s="8">
        <f t="shared" si="24"/>
        <v>3.7800830562283408E-2</v>
      </c>
      <c r="AT24" s="8">
        <f t="shared" si="24"/>
        <v>0</v>
      </c>
      <c r="AU24" s="8">
        <f t="shared" si="24"/>
        <v>0</v>
      </c>
      <c r="AV24" s="8">
        <f t="shared" si="24"/>
        <v>0</v>
      </c>
      <c r="AW24" s="8">
        <f t="shared" si="24"/>
        <v>4.2602570012798692E-2</v>
      </c>
      <c r="AX24" s="9">
        <f>((IF(AN24="",0,D58*C63*AN24))+(IF(AO24="",0,D58*D63*AO24))+(IF(AP24="",0,D58*E63*AP24))+(IF(AQ24="",0,D58*F63*AQ24))+(IF(AR24="",0,D58*G63*AR24))+(IF(AS24="",0,D58*H63*AS24))+(IF(AT24="",0,D58*I63*AT24))+(IF(AU24="",0,D58*J63*AU24))+(IF(AV24="",0,D58*K63*AV24)+IF(AW24="",0,D58*L63*AW24)))</f>
        <v>2306866334.8687863</v>
      </c>
      <c r="AY24" s="9">
        <f t="shared" si="11"/>
        <v>1066224518.8610969</v>
      </c>
    </row>
    <row r="25" spans="1:51" x14ac:dyDescent="0.25">
      <c r="A25" t="s">
        <v>15</v>
      </c>
      <c r="B25" t="s">
        <v>32</v>
      </c>
      <c r="C25" t="s">
        <v>48</v>
      </c>
      <c r="D25">
        <v>306785947.76556271</v>
      </c>
      <c r="E25">
        <v>92572</v>
      </c>
      <c r="F25">
        <v>3.711266869321969E-3</v>
      </c>
      <c r="G25">
        <v>40792</v>
      </c>
      <c r="H25">
        <v>16510</v>
      </c>
      <c r="I25">
        <v>86346</v>
      </c>
      <c r="J25">
        <v>2.76E-2</v>
      </c>
      <c r="K25">
        <v>27</v>
      </c>
      <c r="L25">
        <v>0</v>
      </c>
      <c r="N25">
        <v>0.5</v>
      </c>
      <c r="Q25">
        <v>0</v>
      </c>
      <c r="R25">
        <v>34.32</v>
      </c>
      <c r="S25">
        <v>151.72</v>
      </c>
      <c r="T25" s="7">
        <f>IF(J25="","",IF(J25&lt;J43,0,(J25-J43)))</f>
        <v>0</v>
      </c>
      <c r="U25" s="7">
        <f>IF(K25="","",IF(K25&gt;K43,0,(K43-K25)))</f>
        <v>3</v>
      </c>
      <c r="V25" s="7">
        <f>IF(L25="","",IF(L25&lt;L43,0,(L25-L43)))</f>
        <v>0</v>
      </c>
      <c r="W25" s="7" t="str">
        <f>IF(M25="","",IF(M25&gt;M43,0,(M43-M25)))</f>
        <v/>
      </c>
      <c r="X25" s="7">
        <f>IF(N25="","",IF(N25&lt;N43,0,(N25-N43)))</f>
        <v>0</v>
      </c>
      <c r="Y25" s="7" t="str">
        <f>IF(O25="","",IF(O25&lt;O43,0,(O25-O43)))</f>
        <v/>
      </c>
      <c r="Z25" s="7" t="str">
        <f>IF(P25="","",IF(P25&lt;P43,0,(P25-P43)))</f>
        <v/>
      </c>
      <c r="AA25" s="7">
        <f>IF(Q25="","",IF(Q25&lt;Q43,0,(Q25-Q43)))</f>
        <v>0</v>
      </c>
      <c r="AB25" s="7">
        <f>IF(R25="","",IF(R25&gt;R43,0,(R43-R25)))</f>
        <v>0</v>
      </c>
      <c r="AC25" s="7">
        <f>IF(S25="","",IF(S25&lt;S43,0,(S25-S43)))</f>
        <v>0</v>
      </c>
      <c r="AD25" s="7">
        <f t="shared" si="0"/>
        <v>0</v>
      </c>
      <c r="AE25" s="7">
        <f t="shared" si="1"/>
        <v>277716</v>
      </c>
      <c r="AF25" s="7">
        <f t="shared" si="2"/>
        <v>0</v>
      </c>
      <c r="AG25" s="7" t="str">
        <f t="shared" si="3"/>
        <v/>
      </c>
      <c r="AH25" s="7">
        <f t="shared" si="4"/>
        <v>0</v>
      </c>
      <c r="AI25" s="7" t="str">
        <f t="shared" si="5"/>
        <v/>
      </c>
      <c r="AJ25" s="7" t="str">
        <f t="shared" si="6"/>
        <v/>
      </c>
      <c r="AK25" s="7">
        <f t="shared" si="7"/>
        <v>0</v>
      </c>
      <c r="AL25" s="7">
        <f t="shared" si="8"/>
        <v>0</v>
      </c>
      <c r="AM25" s="7">
        <f t="shared" si="9"/>
        <v>0</v>
      </c>
      <c r="AN25" s="8">
        <f t="shared" ref="AN25:AW25" si="25">IFERROR(IF(AD25&lt;&gt;"",AD25/AD43,""),0)</f>
        <v>0</v>
      </c>
      <c r="AO25" s="8">
        <f t="shared" si="25"/>
        <v>3.5679512412763251E-2</v>
      </c>
      <c r="AP25" s="8">
        <f t="shared" si="25"/>
        <v>0</v>
      </c>
      <c r="AQ25" s="8" t="str">
        <f t="shared" si="25"/>
        <v/>
      </c>
      <c r="AR25" s="8">
        <f t="shared" si="25"/>
        <v>0</v>
      </c>
      <c r="AS25" s="8" t="str">
        <f t="shared" si="25"/>
        <v/>
      </c>
      <c r="AT25" s="8" t="str">
        <f t="shared" si="25"/>
        <v/>
      </c>
      <c r="AU25" s="8">
        <f t="shared" si="25"/>
        <v>0</v>
      </c>
      <c r="AV25" s="8">
        <f t="shared" si="25"/>
        <v>0</v>
      </c>
      <c r="AW25" s="8">
        <f t="shared" si="25"/>
        <v>0</v>
      </c>
      <c r="AX25" s="9">
        <f>((IF(AN25="",0,D58*C63*AN25))+(IF(AO25="",0,D58*D63*AO25))+(IF(AP25="",0,D58*E63*AP25))+(IF(AQ25="",0,D58*F63*AQ25))+(IF(AR25="",0,D58*G63*AR25))+(IF(AS25="",0,D58*H63*AS25))+(IF(AT25="",0,D58*I63*AT25))+(IF(AU25="",0,D58*J63*AU25))+(IF(AV25="",0,D58*K63*AV25)+IF(AW25="",0,D58*L63*AW25)))</f>
        <v>294938990.29046416</v>
      </c>
      <c r="AY25" s="9">
        <f t="shared" si="11"/>
        <v>-11846957.47509855</v>
      </c>
    </row>
    <row r="26" spans="1:51" x14ac:dyDescent="0.25">
      <c r="A26" t="s">
        <v>16</v>
      </c>
      <c r="B26" t="s">
        <v>33</v>
      </c>
      <c r="C26" t="s">
        <v>49</v>
      </c>
      <c r="D26">
        <v>9207263629.0727825</v>
      </c>
      <c r="E26">
        <v>2778272</v>
      </c>
      <c r="F26">
        <v>0.11138258682501059</v>
      </c>
      <c r="G26">
        <v>1415531</v>
      </c>
      <c r="H26">
        <v>682067</v>
      </c>
      <c r="I26">
        <v>2657371</v>
      </c>
      <c r="J26">
        <v>0.40560000000000002</v>
      </c>
      <c r="K26">
        <v>37.827800000000003</v>
      </c>
      <c r="L26">
        <v>0.55869999999999997</v>
      </c>
      <c r="M26">
        <v>71.583299999999994</v>
      </c>
      <c r="N26">
        <v>0.88870000000000005</v>
      </c>
      <c r="O26">
        <v>0.73680000000000001</v>
      </c>
      <c r="P26">
        <v>0.34720000000000001</v>
      </c>
      <c r="Q26">
        <v>0.1176</v>
      </c>
      <c r="R26">
        <v>19.920000000000002</v>
      </c>
      <c r="S26">
        <v>712.58</v>
      </c>
      <c r="T26" s="7">
        <f>IF(J26="","",IF(J26&lt;J43,0,(J26-J43)))</f>
        <v>5.5999999999999939E-3</v>
      </c>
      <c r="U26" s="7">
        <f>IF(K26="","",IF(K26&gt;K43,0,(K43-K26)))</f>
        <v>0</v>
      </c>
      <c r="V26" s="7">
        <f>IF(L26="","",IF(L26&lt;L43,0,(L26-L43)))</f>
        <v>0</v>
      </c>
      <c r="W26" s="7">
        <f>IF(M26="","",IF(M26&gt;M43,0,(M43-M26)))</f>
        <v>0</v>
      </c>
      <c r="X26" s="7">
        <f>IF(N26="","",IF(N26&lt;N43,0,(N26-N43)))</f>
        <v>0</v>
      </c>
      <c r="Y26" s="7">
        <f>IF(O26="","",IF(O26&lt;O43,0,(O26-O43)))</f>
        <v>0.18679999999999997</v>
      </c>
      <c r="Z26" s="7">
        <f>IF(P26="","",IF(P26&lt;P43,0,(P26-P43)))</f>
        <v>0</v>
      </c>
      <c r="AA26" s="7">
        <f>IF(Q26="","",IF(Q26&lt;Q43,0,(Q26-Q43)))</f>
        <v>0</v>
      </c>
      <c r="AB26" s="7">
        <f>IF(R26="","",IF(R26&gt;R43,0,(R43-R26)))</f>
        <v>0</v>
      </c>
      <c r="AC26" s="7">
        <f>IF(S26="","",IF(S26&lt;S43,0,(S26-S43)))</f>
        <v>268.89000000000004</v>
      </c>
      <c r="AD26" s="7">
        <f t="shared" si="0"/>
        <v>3819.5751999999957</v>
      </c>
      <c r="AE26" s="7">
        <f t="shared" si="1"/>
        <v>0</v>
      </c>
      <c r="AF26" s="7">
        <f t="shared" si="2"/>
        <v>0</v>
      </c>
      <c r="AG26" s="7">
        <f t="shared" si="3"/>
        <v>0</v>
      </c>
      <c r="AH26" s="7">
        <f t="shared" si="4"/>
        <v>0</v>
      </c>
      <c r="AI26" s="7">
        <f t="shared" si="5"/>
        <v>518981.20959999989</v>
      </c>
      <c r="AJ26" s="7">
        <f t="shared" si="6"/>
        <v>0</v>
      </c>
      <c r="AK26" s="7">
        <f t="shared" si="7"/>
        <v>0</v>
      </c>
      <c r="AL26" s="7">
        <f t="shared" si="8"/>
        <v>0</v>
      </c>
      <c r="AM26" s="7">
        <f t="shared" si="9"/>
        <v>714540488.19000006</v>
      </c>
      <c r="AN26" s="8">
        <f t="shared" ref="AN26:AW26" si="26">IFERROR(IF(AD26&lt;&gt;"",AD26/AD43,""),0)</f>
        <v>8.5109608154366204E-2</v>
      </c>
      <c r="AO26" s="8">
        <f t="shared" si="26"/>
        <v>0</v>
      </c>
      <c r="AP26" s="8">
        <f t="shared" si="26"/>
        <v>0</v>
      </c>
      <c r="AQ26" s="8">
        <f t="shared" si="26"/>
        <v>0</v>
      </c>
      <c r="AR26" s="8">
        <f t="shared" si="26"/>
        <v>0</v>
      </c>
      <c r="AS26" s="8">
        <f t="shared" si="26"/>
        <v>0.11645278083690749</v>
      </c>
      <c r="AT26" s="8">
        <f t="shared" si="26"/>
        <v>0</v>
      </c>
      <c r="AU26" s="8">
        <f t="shared" si="26"/>
        <v>0</v>
      </c>
      <c r="AV26" s="8">
        <f t="shared" si="26"/>
        <v>0</v>
      </c>
      <c r="AW26" s="8">
        <f t="shared" si="26"/>
        <v>0.34505077789123151</v>
      </c>
      <c r="AX26" s="9">
        <f>((IF(AN26="",0,D58*C63*AN26))+(IF(AO26="",0,D58*D63*AO26))+(IF(AP26="",0,D58*E63*AP26))+(IF(AQ26="",0,D58*F63*AQ26))+(IF(AR26="",0,D58*G63*AR26))+(IF(AS26="",0,D58*H63*AS26))+(IF(AT26="",0,D58*I63*AT26))+(IF(AU26="",0,D58*J63*AU26))+(IF(AV26="",0,D58*K63*AV26)+IF(AW26="",0,D58*L63*AW26)))</f>
        <v>8796951144.791708</v>
      </c>
      <c r="AY26" s="9">
        <f t="shared" si="11"/>
        <v>-410312484.28107452</v>
      </c>
    </row>
    <row r="27" spans="1:51" x14ac:dyDescent="0.25">
      <c r="A27" t="s">
        <v>17</v>
      </c>
      <c r="B27" t="s">
        <v>33</v>
      </c>
      <c r="C27" t="s">
        <v>50</v>
      </c>
      <c r="D27">
        <v>150947223.2297655</v>
      </c>
      <c r="E27">
        <v>45548</v>
      </c>
      <c r="F27">
        <v>1.826046573087727E-3</v>
      </c>
      <c r="G27">
        <v>24989</v>
      </c>
      <c r="H27">
        <v>10193</v>
      </c>
      <c r="I27">
        <v>43570</v>
      </c>
      <c r="J27">
        <v>0.1074</v>
      </c>
      <c r="K27">
        <v>87.2</v>
      </c>
      <c r="L27">
        <v>0.33329999999999999</v>
      </c>
      <c r="M27">
        <v>58.6</v>
      </c>
      <c r="N27">
        <v>1</v>
      </c>
      <c r="O27">
        <v>1</v>
      </c>
      <c r="P27">
        <v>0.25</v>
      </c>
      <c r="Q27">
        <v>0.15379999999999999</v>
      </c>
      <c r="R27">
        <v>44.02</v>
      </c>
      <c r="S27">
        <v>686.25</v>
      </c>
      <c r="T27" s="7">
        <f>IF(J27="","",IF(J27&lt;J43,0,(J27-J43)))</f>
        <v>0</v>
      </c>
      <c r="U27" s="7">
        <f>IF(K27="","",IF(K27&gt;K43,0,(K43-K27)))</f>
        <v>0</v>
      </c>
      <c r="V27" s="7">
        <f>IF(L27="","",IF(L27&lt;L43,0,(L27-L43)))</f>
        <v>0</v>
      </c>
      <c r="W27" s="7">
        <f>IF(M27="","",IF(M27&gt;M43,0,(M43-M27)))</f>
        <v>0</v>
      </c>
      <c r="X27" s="7">
        <f>IF(N27="","",IF(N27&lt;N43,0,(N27-N43)))</f>
        <v>9.9999999999999978E-2</v>
      </c>
      <c r="Y27" s="7">
        <f>IF(O27="","",IF(O27&lt;O43,0,(O27-O43)))</f>
        <v>0.44999999999999996</v>
      </c>
      <c r="Z27" s="7">
        <f>IF(P27="","",IF(P27&lt;P43,0,(P27-P43)))</f>
        <v>0</v>
      </c>
      <c r="AA27" s="7">
        <f>IF(Q27="","",IF(Q27&lt;Q43,0,(Q27-Q43)))</f>
        <v>3.3799999999999997E-2</v>
      </c>
      <c r="AB27" s="7">
        <f>IF(R27="","",IF(R27&gt;R43,0,(R43-R27)))</f>
        <v>0</v>
      </c>
      <c r="AC27" s="7">
        <f>IF(S27="","",IF(S27&lt;S43,0,(S27-S43)))</f>
        <v>242.56</v>
      </c>
      <c r="AD27" s="7">
        <f t="shared" si="0"/>
        <v>0</v>
      </c>
      <c r="AE27" s="7">
        <f t="shared" si="1"/>
        <v>0</v>
      </c>
      <c r="AF27" s="7">
        <f t="shared" si="2"/>
        <v>0</v>
      </c>
      <c r="AG27" s="7">
        <f t="shared" si="3"/>
        <v>0</v>
      </c>
      <c r="AH27" s="7">
        <f t="shared" si="4"/>
        <v>4554.7999999999993</v>
      </c>
      <c r="AI27" s="7">
        <f t="shared" si="5"/>
        <v>20496.599999999999</v>
      </c>
      <c r="AJ27" s="7">
        <f t="shared" si="6"/>
        <v>0</v>
      </c>
      <c r="AK27" s="7">
        <f t="shared" si="7"/>
        <v>1539.5223999999998</v>
      </c>
      <c r="AL27" s="7">
        <f t="shared" si="8"/>
        <v>0</v>
      </c>
      <c r="AM27" s="7">
        <f t="shared" si="9"/>
        <v>10568339.199999999</v>
      </c>
      <c r="AN27" s="8">
        <f t="shared" ref="AN27:AW27" si="27">IFERROR(IF(AD27&lt;&gt;"",AD27/AD43,""),0)</f>
        <v>0</v>
      </c>
      <c r="AO27" s="8">
        <f t="shared" si="27"/>
        <v>0</v>
      </c>
      <c r="AP27" s="8">
        <f t="shared" si="27"/>
        <v>0</v>
      </c>
      <c r="AQ27" s="8">
        <f t="shared" si="27"/>
        <v>0</v>
      </c>
      <c r="AR27" s="8">
        <f t="shared" si="27"/>
        <v>6.689816476864E-3</v>
      </c>
      <c r="AS27" s="8">
        <f t="shared" si="27"/>
        <v>4.5991762775793544E-3</v>
      </c>
      <c r="AT27" s="8">
        <f t="shared" si="27"/>
        <v>0</v>
      </c>
      <c r="AU27" s="8">
        <f t="shared" si="27"/>
        <v>3.8648203793883117E-4</v>
      </c>
      <c r="AV27" s="8">
        <f t="shared" si="27"/>
        <v>0</v>
      </c>
      <c r="AW27" s="8">
        <f t="shared" si="27"/>
        <v>5.1034388145248695E-3</v>
      </c>
      <c r="AX27" s="9">
        <f>((IF(AN27="",0,D58*C63*AN27))+(IF(AO27="",0,D58*D63*AO27))+(IF(AP27="",0,D58*E63*AP27))+(IF(AQ27="",0,D58*F63*AQ27))+(IF(AR27="",0,D58*G63*AR27))+(IF(AS27="",0,D58*H63*AS27))+(IF(AT27="",0,D58*I63*AT27))+(IF(AU27="",0,D58*J63*AU27))+(IF(AV27="",0,D58*K63*AV27)+IF(AW27="",0,D58*L63*AW27)))</f>
        <v>172253587.43582726</v>
      </c>
      <c r="AY27" s="9">
        <f t="shared" si="11"/>
        <v>21306364.206061751</v>
      </c>
    </row>
    <row r="28" spans="1:51" x14ac:dyDescent="0.25">
      <c r="A28" t="s">
        <v>18</v>
      </c>
      <c r="B28" t="s">
        <v>33</v>
      </c>
      <c r="C28" t="s">
        <v>51</v>
      </c>
      <c r="D28">
        <v>102386810.87388261</v>
      </c>
      <c r="E28">
        <v>30895</v>
      </c>
      <c r="F28">
        <v>1.2385990356447111E-3</v>
      </c>
      <c r="G28">
        <v>16421</v>
      </c>
      <c r="H28">
        <v>6290</v>
      </c>
      <c r="I28">
        <v>29644</v>
      </c>
      <c r="J28">
        <v>0.2545</v>
      </c>
      <c r="K28">
        <v>42.5</v>
      </c>
      <c r="L28">
        <v>0.73680000000000001</v>
      </c>
      <c r="M28">
        <v>58.117600000000003</v>
      </c>
      <c r="N28">
        <v>1</v>
      </c>
      <c r="O28">
        <v>1</v>
      </c>
      <c r="P28">
        <v>0.35709999999999997</v>
      </c>
      <c r="Q28">
        <v>0.63639999999999997</v>
      </c>
      <c r="R28">
        <v>0</v>
      </c>
      <c r="S28">
        <v>492.51</v>
      </c>
      <c r="T28" s="7">
        <f>IF(J28="","",IF(J28&lt;J43,0,(J28-J43)))</f>
        <v>0</v>
      </c>
      <c r="U28" s="7">
        <f>IF(K28="","",IF(K28&gt;K43,0,(K43-K28)))</f>
        <v>0</v>
      </c>
      <c r="V28" s="7">
        <f>IF(L28="","",IF(L28&lt;L43,0,(L28-L43)))</f>
        <v>0.13680000000000003</v>
      </c>
      <c r="W28" s="7">
        <f>IF(M28="","",IF(M28&gt;M43,0,(M43-M28)))</f>
        <v>0</v>
      </c>
      <c r="X28" s="7">
        <f>IF(N28="","",IF(N28&lt;N43,0,(N28-N43)))</f>
        <v>9.9999999999999978E-2</v>
      </c>
      <c r="Y28" s="7">
        <f>IF(O28="","",IF(O28&lt;O43,0,(O28-O43)))</f>
        <v>0.44999999999999996</v>
      </c>
      <c r="Z28" s="7">
        <f>IF(P28="","",IF(P28&lt;P43,0,(P28-P43)))</f>
        <v>0</v>
      </c>
      <c r="AA28" s="7">
        <f>IF(Q28="","",IF(Q28&lt;Q43,0,(Q28-Q43)))</f>
        <v>0.51639999999999997</v>
      </c>
      <c r="AB28" s="7">
        <f>IF(R28="","",IF(R28&gt;R43,0,(R43-R28)))</f>
        <v>17.04</v>
      </c>
      <c r="AC28" s="7">
        <f>IF(S28="","",IF(S28&lt;S43,0,(S28-S43)))</f>
        <v>48.819999999999993</v>
      </c>
      <c r="AD28" s="7">
        <f t="shared" si="0"/>
        <v>0</v>
      </c>
      <c r="AE28" s="7">
        <f t="shared" si="1"/>
        <v>0</v>
      </c>
      <c r="AF28" s="7">
        <f t="shared" si="2"/>
        <v>4226.4360000000006</v>
      </c>
      <c r="AG28" s="7">
        <f t="shared" si="3"/>
        <v>0</v>
      </c>
      <c r="AH28" s="7">
        <f t="shared" si="4"/>
        <v>3089.4999999999991</v>
      </c>
      <c r="AI28" s="7">
        <f t="shared" si="5"/>
        <v>13902.749999999998</v>
      </c>
      <c r="AJ28" s="7">
        <f t="shared" si="6"/>
        <v>0</v>
      </c>
      <c r="AK28" s="7">
        <f t="shared" si="7"/>
        <v>15954.178</v>
      </c>
      <c r="AL28" s="7">
        <f t="shared" si="8"/>
        <v>279813.83999999997</v>
      </c>
      <c r="AM28" s="7">
        <f t="shared" si="9"/>
        <v>1447220.0799999998</v>
      </c>
      <c r="AN28" s="8">
        <f t="shared" ref="AN28:AW28" si="28">IFERROR(IF(AD28&lt;&gt;"",AD28/AD43,""),0)</f>
        <v>0</v>
      </c>
      <c r="AO28" s="8">
        <f t="shared" si="28"/>
        <v>0</v>
      </c>
      <c r="AP28" s="8">
        <f t="shared" si="28"/>
        <v>1.6015271630365067E-2</v>
      </c>
      <c r="AQ28" s="8">
        <f t="shared" si="28"/>
        <v>0</v>
      </c>
      <c r="AR28" s="8">
        <f t="shared" si="28"/>
        <v>4.5376719077174247E-3</v>
      </c>
      <c r="AS28" s="8">
        <f t="shared" si="28"/>
        <v>3.1196002260431661E-3</v>
      </c>
      <c r="AT28" s="8">
        <f t="shared" si="28"/>
        <v>0</v>
      </c>
      <c r="AU28" s="8">
        <f t="shared" si="28"/>
        <v>4.005140313046998E-3</v>
      </c>
      <c r="AV28" s="8">
        <f t="shared" si="28"/>
        <v>1.210187188178505E-2</v>
      </c>
      <c r="AW28" s="8">
        <f t="shared" si="28"/>
        <v>6.9886090800641467E-4</v>
      </c>
      <c r="AX28" s="9">
        <f>((IF(AN28="",0,D58*C63*AN28))+(IF(AO28="",0,D58*D63*AO28))+(IF(AP28="",0,D58*E63*AP28))+(IF(AQ28="",0,D58*F63*AQ28))+(IF(AR28="",0,D58*G63*AR28))+(IF(AS28="",0,D58*H63*AS28))+(IF(AT28="",0,D58*I63*AT28))+(IF(AU28="",0,D58*J63*AU28))+(IF(AV28="",0,D58*K63*AV28)+IF(AW28="",0,D58*L63*AW28)))</f>
        <v>324175482.8072502</v>
      </c>
      <c r="AY28" s="9">
        <f t="shared" si="11"/>
        <v>221788671.93336761</v>
      </c>
    </row>
    <row r="29" spans="1:51" x14ac:dyDescent="0.25">
      <c r="A29" t="s">
        <v>19</v>
      </c>
      <c r="B29" t="s">
        <v>33</v>
      </c>
      <c r="C29" t="s">
        <v>52</v>
      </c>
      <c r="D29">
        <v>192551496.53323603</v>
      </c>
      <c r="E29">
        <v>58102</v>
      </c>
      <c r="F29">
        <v>2.3293439446198101E-3</v>
      </c>
      <c r="G29">
        <v>30253</v>
      </c>
      <c r="H29">
        <v>11211</v>
      </c>
      <c r="I29">
        <v>54810</v>
      </c>
      <c r="J29">
        <v>0.36219999999999997</v>
      </c>
      <c r="K29">
        <v>37.538499999999999</v>
      </c>
      <c r="L29">
        <v>0.44</v>
      </c>
      <c r="M29">
        <v>50.963000000000001</v>
      </c>
      <c r="N29">
        <v>0.96550000000000002</v>
      </c>
      <c r="O29">
        <v>1</v>
      </c>
      <c r="P29">
        <v>0.3125</v>
      </c>
      <c r="Q29">
        <v>0.4516</v>
      </c>
      <c r="R29">
        <v>19.829999999999998</v>
      </c>
      <c r="S29">
        <v>602.08000000000004</v>
      </c>
      <c r="T29" s="7">
        <f>IF(J29="","",IF(J29&lt;J43,0,(J29-J43)))</f>
        <v>0</v>
      </c>
      <c r="U29" s="7">
        <f>IF(K29="","",IF(K29&gt;K43,0,(K43-K29)))</f>
        <v>0</v>
      </c>
      <c r="V29" s="7">
        <f>IF(L29="","",IF(L29&lt;L43,0,(L29-L43)))</f>
        <v>0</v>
      </c>
      <c r="W29" s="7">
        <f>IF(M29="","",IF(M29&gt;M43,0,(M43-M29)))</f>
        <v>0</v>
      </c>
      <c r="X29" s="7">
        <f>IF(N29="","",IF(N29&lt;N43,0,(N29-N43)))</f>
        <v>6.5500000000000003E-2</v>
      </c>
      <c r="Y29" s="7">
        <f>IF(O29="","",IF(O29&lt;O43,0,(O29-O43)))</f>
        <v>0.44999999999999996</v>
      </c>
      <c r="Z29" s="7">
        <f>IF(P29="","",IF(P29&lt;P43,0,(P29-P43)))</f>
        <v>0</v>
      </c>
      <c r="AA29" s="7">
        <f>IF(Q29="","",IF(Q29&lt;Q43,0,(Q29-Q43)))</f>
        <v>0.33160000000000001</v>
      </c>
      <c r="AB29" s="7">
        <f>IF(R29="","",IF(R29&gt;R43,0,(R43-R29)))</f>
        <v>0</v>
      </c>
      <c r="AC29" s="7">
        <f>IF(S29="","",IF(S29&lt;S43,0,(S29-S43)))</f>
        <v>158.39000000000004</v>
      </c>
      <c r="AD29" s="7">
        <f t="shared" si="0"/>
        <v>0</v>
      </c>
      <c r="AE29" s="7">
        <f t="shared" si="1"/>
        <v>0</v>
      </c>
      <c r="AF29" s="7">
        <f t="shared" si="2"/>
        <v>0</v>
      </c>
      <c r="AG29" s="7">
        <f t="shared" si="3"/>
        <v>0</v>
      </c>
      <c r="AH29" s="7">
        <f t="shared" si="4"/>
        <v>3805.681</v>
      </c>
      <c r="AI29" s="7">
        <f t="shared" si="5"/>
        <v>26145.899999999998</v>
      </c>
      <c r="AJ29" s="7">
        <f t="shared" si="6"/>
        <v>0</v>
      </c>
      <c r="AK29" s="7">
        <f t="shared" si="7"/>
        <v>19266.623200000002</v>
      </c>
      <c r="AL29" s="7">
        <f t="shared" si="8"/>
        <v>0</v>
      </c>
      <c r="AM29" s="7">
        <f t="shared" si="9"/>
        <v>8681355.9000000022</v>
      </c>
      <c r="AN29" s="8">
        <f t="shared" ref="AN29:AW29" si="29">IFERROR(IF(AD29&lt;&gt;"",AD29/AD43,""),0)</f>
        <v>0</v>
      </c>
      <c r="AO29" s="8">
        <f t="shared" si="29"/>
        <v>0</v>
      </c>
      <c r="AP29" s="8">
        <f t="shared" si="29"/>
        <v>0</v>
      </c>
      <c r="AQ29" s="8">
        <f t="shared" si="29"/>
        <v>0</v>
      </c>
      <c r="AR29" s="8">
        <f t="shared" si="29"/>
        <v>5.5895555149486848E-3</v>
      </c>
      <c r="AS29" s="8">
        <f t="shared" si="29"/>
        <v>5.8668073258961017E-3</v>
      </c>
      <c r="AT29" s="8">
        <f t="shared" si="29"/>
        <v>0</v>
      </c>
      <c r="AU29" s="8">
        <f t="shared" si="29"/>
        <v>4.8366972760744281E-3</v>
      </c>
      <c r="AV29" s="8">
        <f t="shared" si="29"/>
        <v>0</v>
      </c>
      <c r="AW29" s="8">
        <f t="shared" si="29"/>
        <v>4.1922167546216242E-3</v>
      </c>
      <c r="AX29" s="9">
        <f>((IF(AN29="",0,D58*C63*AN29))+(IF(AO29="",0,D58*D63*AO29))+(IF(AP29="",0,D58*E63*AP29))+(IF(AQ29="",0,D58*F63*AQ29))+(IF(AR29="",0,D58*G63*AR29))+(IF(AS29="",0,D58*H63*AS29))+(IF(AT29="",0,D58*I63*AT29))+(IF(AU29="",0,D58*J63*AU29))+(IF(AV29="",0,D58*K63*AV29)+IF(AW29="",0,D58*L63*AW29)))</f>
        <v>172228959.94941637</v>
      </c>
      <c r="AY29" s="9">
        <f t="shared" si="11"/>
        <v>-20322536.583819658</v>
      </c>
    </row>
    <row r="30" spans="1:51" x14ac:dyDescent="0.25">
      <c r="A30" t="s">
        <v>20</v>
      </c>
      <c r="B30" t="s">
        <v>32</v>
      </c>
      <c r="C30" t="s">
        <v>53</v>
      </c>
      <c r="D30">
        <v>477415167.1040833</v>
      </c>
      <c r="E30">
        <v>144059</v>
      </c>
      <c r="F30">
        <v>5.7754115059375777E-3</v>
      </c>
      <c r="G30">
        <v>44976</v>
      </c>
      <c r="H30">
        <v>13916</v>
      </c>
      <c r="I30">
        <v>127479</v>
      </c>
      <c r="J30">
        <v>0.19550000000000001</v>
      </c>
      <c r="K30">
        <v>20.625</v>
      </c>
      <c r="L30">
        <v>0.4</v>
      </c>
      <c r="M30">
        <v>112.4</v>
      </c>
      <c r="N30">
        <v>0.58330000000000004</v>
      </c>
      <c r="P30">
        <v>0.4</v>
      </c>
      <c r="Q30">
        <v>0.41670000000000001</v>
      </c>
      <c r="R30">
        <v>6.67</v>
      </c>
      <c r="S30">
        <v>68.25</v>
      </c>
      <c r="T30" s="7">
        <f>IF(J30="","",IF(J30&lt;J43,0,(J30-J43)))</f>
        <v>0</v>
      </c>
      <c r="U30" s="7">
        <f>IF(K30="","",IF(K30&gt;K43,0,(K43-K30)))</f>
        <v>9.375</v>
      </c>
      <c r="V30" s="7">
        <f>IF(L30="","",IF(L30&lt;L43,0,(L30-L43)))</f>
        <v>0</v>
      </c>
      <c r="W30" s="7">
        <f>IF(M30="","",IF(M30&gt;M43,0,(M43-M30)))</f>
        <v>0</v>
      </c>
      <c r="X30" s="7">
        <f>IF(N30="","",IF(N30&lt;N43,0,(N30-N43)))</f>
        <v>0</v>
      </c>
      <c r="Y30" s="7" t="str">
        <f>IF(O30="","",IF(O30&lt;O43,0,(O30-O43)))</f>
        <v/>
      </c>
      <c r="Z30" s="7">
        <f>IF(P30="","",IF(P30&lt;P43,0,(P30-P43)))</f>
        <v>0</v>
      </c>
      <c r="AA30" s="7">
        <f>IF(Q30="","",IF(Q30&lt;Q43,0,(Q30-Q43)))</f>
        <v>0.29670000000000002</v>
      </c>
      <c r="AB30" s="7">
        <f>IF(R30="","",IF(R30&gt;R43,0,(R43-R30)))</f>
        <v>10.37</v>
      </c>
      <c r="AC30" s="7">
        <f>IF(S30="","",IF(S30&lt;S43,0,(S30-S43)))</f>
        <v>0</v>
      </c>
      <c r="AD30" s="7">
        <f t="shared" si="0"/>
        <v>0</v>
      </c>
      <c r="AE30" s="7">
        <f t="shared" si="1"/>
        <v>1350553.125</v>
      </c>
      <c r="AF30" s="7">
        <f t="shared" si="2"/>
        <v>0</v>
      </c>
      <c r="AG30" s="7">
        <f t="shared" si="3"/>
        <v>0</v>
      </c>
      <c r="AH30" s="7">
        <f t="shared" si="4"/>
        <v>0</v>
      </c>
      <c r="AI30" s="7" t="str">
        <f t="shared" si="5"/>
        <v/>
      </c>
      <c r="AJ30" s="7">
        <f t="shared" si="6"/>
        <v>0</v>
      </c>
      <c r="AK30" s="7">
        <f t="shared" si="7"/>
        <v>42742.3053</v>
      </c>
      <c r="AL30" s="7">
        <f t="shared" si="8"/>
        <v>466401.11999999994</v>
      </c>
      <c r="AM30" s="7">
        <f t="shared" si="9"/>
        <v>0</v>
      </c>
      <c r="AN30" s="8">
        <f t="shared" ref="AN30:AW30" si="30">IFERROR(IF(AD30&lt;&gt;"",AD30/AD43,""),0)</f>
        <v>0</v>
      </c>
      <c r="AO30" s="8">
        <f t="shared" si="30"/>
        <v>0.17351206623865278</v>
      </c>
      <c r="AP30" s="8">
        <f t="shared" si="30"/>
        <v>0</v>
      </c>
      <c r="AQ30" s="8">
        <f t="shared" si="30"/>
        <v>0</v>
      </c>
      <c r="AR30" s="8">
        <f t="shared" si="30"/>
        <v>0</v>
      </c>
      <c r="AS30" s="8" t="str">
        <f t="shared" si="30"/>
        <v/>
      </c>
      <c r="AT30" s="8">
        <f t="shared" si="30"/>
        <v>0</v>
      </c>
      <c r="AU30" s="8">
        <f t="shared" si="30"/>
        <v>1.0730037613319369E-2</v>
      </c>
      <c r="AV30" s="8">
        <f t="shared" si="30"/>
        <v>2.0171720597383799E-2</v>
      </c>
      <c r="AW30" s="8">
        <f t="shared" si="30"/>
        <v>0</v>
      </c>
      <c r="AX30" s="9">
        <f>((IF(AN30="",0,D58*C63*AN30))+(IF(AO30="",0,D58*D63*AO30))+(IF(AP30="",0,D58*E63*AP30))+(IF(AQ30="",0,D58*F63*AQ30))+(IF(AR30="",0,D58*G63*AR30))+(IF(AS30="",0,D58*H63*AS30))+(IF(AT30="",0,D58*I63*AT30))+(IF(AU30="",0,D58*J63*AU30))+(IF(AV30="",0,D58*K63*AV30)+IF(AW30="",0,D58*L63*AW30)))</f>
        <v>1557064598.7458231</v>
      </c>
      <c r="AY30" s="9">
        <f t="shared" si="11"/>
        <v>1079649431.6417398</v>
      </c>
    </row>
    <row r="31" spans="1:51" x14ac:dyDescent="0.25">
      <c r="A31" t="s">
        <v>21</v>
      </c>
      <c r="B31" t="s">
        <v>32</v>
      </c>
      <c r="C31" t="s">
        <v>54</v>
      </c>
      <c r="D31">
        <v>947993500.0656575</v>
      </c>
      <c r="E31">
        <v>286055</v>
      </c>
      <c r="F31">
        <v>1.1468116107504381E-2</v>
      </c>
      <c r="G31">
        <v>111479</v>
      </c>
      <c r="H31">
        <v>39870</v>
      </c>
      <c r="I31">
        <v>262064</v>
      </c>
      <c r="J31">
        <v>9.0399999999999994E-2</v>
      </c>
      <c r="K31">
        <v>42.933300000000003</v>
      </c>
      <c r="L31">
        <v>0.52380000000000004</v>
      </c>
      <c r="M31">
        <v>92.722200000000001</v>
      </c>
      <c r="N31">
        <v>0.86360000000000003</v>
      </c>
      <c r="O31">
        <v>0</v>
      </c>
      <c r="P31">
        <v>0</v>
      </c>
      <c r="Q31">
        <v>8.6999999999999994E-2</v>
      </c>
      <c r="R31">
        <v>9.8699999999999992</v>
      </c>
      <c r="S31">
        <v>99.21</v>
      </c>
      <c r="T31" s="7">
        <f>IF(J31="","",IF(J31&lt;J43,0,(J31-J43)))</f>
        <v>0</v>
      </c>
      <c r="U31" s="7">
        <f>IF(K31="","",IF(K31&gt;K43,0,(K43-K31)))</f>
        <v>0</v>
      </c>
      <c r="V31" s="7">
        <f>IF(L31="","",IF(L31&lt;L43,0,(L31-L43)))</f>
        <v>0</v>
      </c>
      <c r="W31" s="7">
        <f>IF(M31="","",IF(M31&gt;M43,0,(M43-M31)))</f>
        <v>0</v>
      </c>
      <c r="X31" s="7">
        <f>IF(N31="","",IF(N31&lt;N43,0,(N31-N43)))</f>
        <v>0</v>
      </c>
      <c r="Y31" s="7">
        <f>IF(O31="","",IF(O31&lt;O43,0,(O31-O43)))</f>
        <v>0</v>
      </c>
      <c r="Z31" s="7">
        <f>IF(P31="","",IF(P31&lt;P43,0,(P31-P43)))</f>
        <v>0</v>
      </c>
      <c r="AA31" s="7">
        <f>IF(Q31="","",IF(Q31&lt;Q43,0,(Q31-Q43)))</f>
        <v>0</v>
      </c>
      <c r="AB31" s="7">
        <f>IF(R31="","",IF(R31&gt;R43,0,(R43-R31)))</f>
        <v>7.17</v>
      </c>
      <c r="AC31" s="7">
        <f>IF(S31="","",IF(S31&lt;S43,0,(S31-S43)))</f>
        <v>0</v>
      </c>
      <c r="AD31" s="7">
        <f t="shared" si="0"/>
        <v>0</v>
      </c>
      <c r="AE31" s="7">
        <f t="shared" si="1"/>
        <v>0</v>
      </c>
      <c r="AF31" s="7">
        <f t="shared" si="2"/>
        <v>0</v>
      </c>
      <c r="AG31" s="7">
        <f t="shared" si="3"/>
        <v>0</v>
      </c>
      <c r="AH31" s="7">
        <f t="shared" si="4"/>
        <v>0</v>
      </c>
      <c r="AI31" s="7">
        <f t="shared" si="5"/>
        <v>0</v>
      </c>
      <c r="AJ31" s="7">
        <f t="shared" si="6"/>
        <v>0</v>
      </c>
      <c r="AK31" s="7">
        <f t="shared" si="7"/>
        <v>0</v>
      </c>
      <c r="AL31" s="7">
        <f t="shared" si="8"/>
        <v>799304.42999999993</v>
      </c>
      <c r="AM31" s="7">
        <f t="shared" si="9"/>
        <v>0</v>
      </c>
      <c r="AN31" s="8">
        <f t="shared" ref="AN31:AW31" si="31">IFERROR(IF(AD31&lt;&gt;"",AD31/AD43,""),0)</f>
        <v>0</v>
      </c>
      <c r="AO31" s="8">
        <f t="shared" si="31"/>
        <v>0</v>
      </c>
      <c r="AP31" s="8">
        <f t="shared" si="31"/>
        <v>0</v>
      </c>
      <c r="AQ31" s="8">
        <f t="shared" si="31"/>
        <v>0</v>
      </c>
      <c r="AR31" s="8">
        <f t="shared" si="31"/>
        <v>0</v>
      </c>
      <c r="AS31" s="8">
        <f t="shared" si="31"/>
        <v>0</v>
      </c>
      <c r="AT31" s="8">
        <f t="shared" si="31"/>
        <v>0</v>
      </c>
      <c r="AU31" s="8">
        <f t="shared" si="31"/>
        <v>0</v>
      </c>
      <c r="AV31" s="8">
        <f t="shared" si="31"/>
        <v>3.4569697504609587E-2</v>
      </c>
      <c r="AW31" s="8">
        <f t="shared" si="31"/>
        <v>0</v>
      </c>
      <c r="AX31" s="9">
        <f>((IF(AN31="",0,D58*C63*AN31))+(IF(AO31="",0,D58*D63*AO31))+(IF(AP31="",0,D58*E63*AP31))+(IF(AQ31="",0,D58*F63*AQ31))+(IF(AR31="",0,D58*G63*AR31))+(IF(AS31="",0,D58*H63*AS31))+(IF(AT31="",0,D58*I63*AT31))+(IF(AU31="",0,D58*J63*AU31))+(IF(AV31="",0,D58*K63*AV31)+IF(AW31="",0,D58*L63*AW31)))</f>
        <v>157170685.44229805</v>
      </c>
      <c r="AY31" s="9">
        <f t="shared" si="11"/>
        <v>-790822814.62335944</v>
      </c>
    </row>
    <row r="32" spans="1:51" x14ac:dyDescent="0.25">
      <c r="A32" t="s">
        <v>22</v>
      </c>
      <c r="B32" t="s">
        <v>32</v>
      </c>
      <c r="C32" t="s">
        <v>55</v>
      </c>
      <c r="D32">
        <v>467330588.19198674</v>
      </c>
      <c r="E32">
        <v>141016</v>
      </c>
      <c r="F32">
        <v>5.6534158151958121E-3</v>
      </c>
      <c r="G32">
        <v>50399</v>
      </c>
      <c r="H32">
        <v>18413</v>
      </c>
      <c r="I32">
        <v>124549</v>
      </c>
      <c r="J32">
        <v>7.8700000000000006E-2</v>
      </c>
      <c r="K32">
        <v>32.071399999999997</v>
      </c>
      <c r="L32">
        <v>0.53849999999999998</v>
      </c>
      <c r="M32">
        <v>39.636400000000002</v>
      </c>
      <c r="N32">
        <v>0.83330000000000004</v>
      </c>
      <c r="P32">
        <v>0</v>
      </c>
      <c r="Q32">
        <v>0.22220000000000001</v>
      </c>
      <c r="R32">
        <v>3.97</v>
      </c>
      <c r="S32">
        <v>91.53</v>
      </c>
      <c r="T32" s="7">
        <f>IF(J32="","",IF(J32&lt;J43,0,(J32-J43)))</f>
        <v>0</v>
      </c>
      <c r="U32" s="7">
        <f>IF(K32="","",IF(K32&gt;K43,0,(K43-K32)))</f>
        <v>0</v>
      </c>
      <c r="V32" s="7">
        <f>IF(L32="","",IF(L32&lt;L43,0,(L32-L43)))</f>
        <v>0</v>
      </c>
      <c r="W32" s="7">
        <f>IF(M32="","",IF(M32&gt;M43,0,(M43-M32)))</f>
        <v>5.3635999999999981</v>
      </c>
      <c r="X32" s="7">
        <f>IF(N32="","",IF(N32&lt;N43,0,(N32-N43)))</f>
        <v>0</v>
      </c>
      <c r="Y32" s="7" t="str">
        <f>IF(O32="","",IF(O32&lt;O43,0,(O32-O43)))</f>
        <v/>
      </c>
      <c r="Z32" s="7">
        <f>IF(P32="","",IF(P32&lt;P43,0,(P32-P43)))</f>
        <v>0</v>
      </c>
      <c r="AA32" s="7">
        <f>IF(Q32="","",IF(Q32&lt;Q43,0,(Q32-Q43)))</f>
        <v>0.10220000000000001</v>
      </c>
      <c r="AB32" s="7">
        <f>IF(R32="","",IF(R32&gt;R43,0,(R43-R32)))</f>
        <v>13.069999999999999</v>
      </c>
      <c r="AC32" s="7">
        <f>IF(S32="","",IF(S32&lt;S43,0,(S32-S43)))</f>
        <v>0</v>
      </c>
      <c r="AD32" s="7">
        <f t="shared" si="0"/>
        <v>0</v>
      </c>
      <c r="AE32" s="7">
        <f t="shared" si="1"/>
        <v>0</v>
      </c>
      <c r="AF32" s="7">
        <f t="shared" si="2"/>
        <v>0</v>
      </c>
      <c r="AG32" s="7">
        <f t="shared" si="3"/>
        <v>756353.4175999997</v>
      </c>
      <c r="AH32" s="7">
        <f t="shared" si="4"/>
        <v>0</v>
      </c>
      <c r="AI32" s="7" t="str">
        <f t="shared" si="5"/>
        <v/>
      </c>
      <c r="AJ32" s="7">
        <f t="shared" si="6"/>
        <v>0</v>
      </c>
      <c r="AK32" s="7">
        <f t="shared" si="7"/>
        <v>14411.835200000001</v>
      </c>
      <c r="AL32" s="7">
        <f t="shared" si="8"/>
        <v>658714.92999999993</v>
      </c>
      <c r="AM32" s="7">
        <f t="shared" si="9"/>
        <v>0</v>
      </c>
      <c r="AN32" s="8">
        <f t="shared" ref="AN32:AW32" si="32">IFERROR(IF(AD32&lt;&gt;"",AD32/AD43,""),0)</f>
        <v>0</v>
      </c>
      <c r="AO32" s="8">
        <f t="shared" si="32"/>
        <v>0</v>
      </c>
      <c r="AP32" s="8">
        <f t="shared" si="32"/>
        <v>0</v>
      </c>
      <c r="AQ32" s="8">
        <f t="shared" si="32"/>
        <v>1.8018077434609509E-2</v>
      </c>
      <c r="AR32" s="8">
        <f t="shared" si="32"/>
        <v>0</v>
      </c>
      <c r="AS32" s="8" t="str">
        <f t="shared" si="32"/>
        <v/>
      </c>
      <c r="AT32" s="8">
        <f t="shared" si="32"/>
        <v>0</v>
      </c>
      <c r="AU32" s="8">
        <f t="shared" si="32"/>
        <v>3.617950241279103E-3</v>
      </c>
      <c r="AV32" s="8">
        <f t="shared" si="32"/>
        <v>2.8489240165815267E-2</v>
      </c>
      <c r="AW32" s="8">
        <f t="shared" si="32"/>
        <v>0</v>
      </c>
      <c r="AX32" s="9">
        <f>((IF(AN32="",0,D58*C63*AN32))+(IF(AO32="",0,D58*D63*AO32))+(IF(AP32="",0,D58*E63*AP32))+(IF(AQ32="",0,D58*F63*AQ32))+(IF(AR32="",0,D58*G63*AR32))+(IF(AS32="",0,D58*H63*AS32))+(IF(AT32="",0,D58*I63*AT32))+(IF(AU32="",0,D58*J63*AU32))+(IF(AV32="",0,D58*K63*AV32)+IF(AW32="",0,D58*L63*AW32)))</f>
        <v>288937046.10960996</v>
      </c>
      <c r="AY32" s="9">
        <f t="shared" si="11"/>
        <v>-178393542.08237678</v>
      </c>
    </row>
    <row r="33" spans="1:51" x14ac:dyDescent="0.25">
      <c r="A33" t="s">
        <v>23</v>
      </c>
      <c r="B33" t="s">
        <v>32</v>
      </c>
      <c r="C33" t="s">
        <v>56</v>
      </c>
      <c r="D33">
        <v>667136486.0523932</v>
      </c>
      <c r="E33">
        <v>201307</v>
      </c>
      <c r="F33">
        <v>8.0705180795769514E-3</v>
      </c>
      <c r="G33">
        <v>91373</v>
      </c>
      <c r="H33">
        <v>33145</v>
      </c>
      <c r="I33">
        <v>189098</v>
      </c>
      <c r="J33">
        <v>0.23800000000000002</v>
      </c>
      <c r="K33">
        <v>57.714300000000001</v>
      </c>
      <c r="L33">
        <v>0.46150000000000002</v>
      </c>
      <c r="M33">
        <v>74.444400000000002</v>
      </c>
      <c r="N33">
        <v>1</v>
      </c>
      <c r="O33">
        <v>0</v>
      </c>
      <c r="P33">
        <v>0.5</v>
      </c>
      <c r="Q33">
        <v>0</v>
      </c>
      <c r="R33">
        <v>10.94</v>
      </c>
      <c r="S33">
        <v>120.57</v>
      </c>
      <c r="T33" s="7">
        <f>IF(J33="","",IF(J33&lt;J43,0,(J33-J43)))</f>
        <v>0</v>
      </c>
      <c r="U33" s="7">
        <f>IF(K33="","",IF(K33&gt;K43,0,(K43-K33)))</f>
        <v>0</v>
      </c>
      <c r="V33" s="7">
        <f>IF(L33="","",IF(L33&lt;L43,0,(L33-L43)))</f>
        <v>0</v>
      </c>
      <c r="W33" s="7">
        <f>IF(M33="","",IF(M33&gt;M43,0,(M43-M33)))</f>
        <v>0</v>
      </c>
      <c r="X33" s="7">
        <f>IF(N33="","",IF(N33&lt;N43,0,(N33-N43)))</f>
        <v>9.9999999999999978E-2</v>
      </c>
      <c r="Y33" s="7">
        <f>IF(O33="","",IF(O33&lt;O43,0,(O33-O43)))</f>
        <v>0</v>
      </c>
      <c r="Z33" s="7">
        <f>IF(P33="","",IF(P33&lt;P43,0,(P33-P43)))</f>
        <v>4.9999999999999989E-2</v>
      </c>
      <c r="AA33" s="7">
        <f>IF(Q33="","",IF(Q33&lt;Q43,0,(Q33-Q43)))</f>
        <v>0</v>
      </c>
      <c r="AB33" s="7">
        <f>IF(R33="","",IF(R33&gt;R43,0,(R43-R33)))</f>
        <v>6.1</v>
      </c>
      <c r="AC33" s="7">
        <f>IF(S33="","",IF(S33&lt;S43,0,(S33-S43)))</f>
        <v>0</v>
      </c>
      <c r="AD33" s="7">
        <f t="shared" si="0"/>
        <v>0</v>
      </c>
      <c r="AE33" s="7">
        <f t="shared" si="1"/>
        <v>0</v>
      </c>
      <c r="AF33" s="7">
        <f t="shared" si="2"/>
        <v>0</v>
      </c>
      <c r="AG33" s="7">
        <f t="shared" si="3"/>
        <v>0</v>
      </c>
      <c r="AH33" s="7">
        <f t="shared" si="4"/>
        <v>20130.699999999997</v>
      </c>
      <c r="AI33" s="7">
        <f t="shared" si="5"/>
        <v>0</v>
      </c>
      <c r="AJ33" s="7">
        <f t="shared" si="6"/>
        <v>10065.349999999999</v>
      </c>
      <c r="AK33" s="7">
        <f t="shared" si="7"/>
        <v>0</v>
      </c>
      <c r="AL33" s="7">
        <f t="shared" si="8"/>
        <v>557375.29999999993</v>
      </c>
      <c r="AM33" s="7">
        <f t="shared" si="9"/>
        <v>0</v>
      </c>
      <c r="AN33" s="8">
        <f t="shared" ref="AN33:AW33" si="33">IFERROR(IF(AD33&lt;&gt;"",AD33/AD43,""),0)</f>
        <v>0</v>
      </c>
      <c r="AO33" s="8">
        <f t="shared" si="33"/>
        <v>0</v>
      </c>
      <c r="AP33" s="8">
        <f t="shared" si="33"/>
        <v>0</v>
      </c>
      <c r="AQ33" s="8">
        <f t="shared" si="33"/>
        <v>0</v>
      </c>
      <c r="AR33" s="8">
        <f t="shared" si="33"/>
        <v>2.956676221805702E-2</v>
      </c>
      <c r="AS33" s="8">
        <f t="shared" si="33"/>
        <v>0</v>
      </c>
      <c r="AT33" s="8">
        <f t="shared" si="33"/>
        <v>5.802746881960303E-2</v>
      </c>
      <c r="AU33" s="8">
        <f t="shared" si="33"/>
        <v>0</v>
      </c>
      <c r="AV33" s="8">
        <f t="shared" si="33"/>
        <v>2.4106328945957448E-2</v>
      </c>
      <c r="AW33" s="8">
        <f t="shared" si="33"/>
        <v>0</v>
      </c>
      <c r="AX33" s="9">
        <f>((IF(AN33="",0,D58*C63*AN33))+(IF(AO33="",0,D58*D63*AO33))+(IF(AP33="",0,D58*E63*AP33))+(IF(AQ33="",0,D58*F63*AQ33))+(IF(AR33="",0,D58*G63*AR33))+(IF(AS33="",0,D58*H63*AS33))+(IF(AT33="",0,D58*I63*AT33))+(IF(AU33="",0,D58*J63*AU33))+(IF(AV33="",0,D58*K63*AV33)+IF(AW33="",0,D58*L63*AW33)))</f>
        <v>519608454.7336731</v>
      </c>
      <c r="AY33" s="9">
        <f t="shared" si="11"/>
        <v>-147528031.3187201</v>
      </c>
    </row>
    <row r="34" spans="1:51" x14ac:dyDescent="0.25">
      <c r="A34" t="s">
        <v>24</v>
      </c>
      <c r="B34" t="s">
        <v>32</v>
      </c>
      <c r="C34" t="s">
        <v>57</v>
      </c>
      <c r="D34">
        <v>186758580.35238001</v>
      </c>
      <c r="E34">
        <v>56354</v>
      </c>
      <c r="F34">
        <v>2.2592655787254268E-3</v>
      </c>
      <c r="G34">
        <v>21326</v>
      </c>
      <c r="H34">
        <v>9051</v>
      </c>
      <c r="I34">
        <v>50645</v>
      </c>
      <c r="J34">
        <v>0.1462</v>
      </c>
      <c r="K34">
        <v>63.333300000000001</v>
      </c>
      <c r="L34">
        <v>0.6</v>
      </c>
      <c r="M34">
        <v>54.333300000000001</v>
      </c>
      <c r="N34">
        <v>0.83330000000000004</v>
      </c>
      <c r="P34">
        <v>1</v>
      </c>
      <c r="Q34">
        <v>0.16669999999999999</v>
      </c>
      <c r="R34">
        <v>14.07</v>
      </c>
      <c r="S34">
        <v>98.73</v>
      </c>
      <c r="T34" s="7">
        <f>IF(J34="","",IF(J34&lt;J43,0,(J34-J43)))</f>
        <v>0</v>
      </c>
      <c r="U34" s="7">
        <f>IF(K34="","",IF(K34&gt;K43,0,(K43-K34)))</f>
        <v>0</v>
      </c>
      <c r="V34" s="7">
        <f>IF(L34="","",IF(L34&lt;L43,0,(L34-L43)))</f>
        <v>0</v>
      </c>
      <c r="W34" s="7">
        <f>IF(M34="","",IF(M34&gt;M43,0,(M43-M34)))</f>
        <v>0</v>
      </c>
      <c r="X34" s="7">
        <f>IF(N34="","",IF(N34&lt;N43,0,(N34-N43)))</f>
        <v>0</v>
      </c>
      <c r="Y34" s="7" t="str">
        <f>IF(O34="","",IF(O34&lt;O43,0,(O34-O43)))</f>
        <v/>
      </c>
      <c r="Z34" s="7">
        <f>IF(P34="","",IF(P34&lt;P43,0,(P34-P43)))</f>
        <v>0.55000000000000004</v>
      </c>
      <c r="AA34" s="7">
        <f>IF(Q34="","",IF(Q34&lt;Q43,0,(Q34-Q43)))</f>
        <v>4.6699999999999992E-2</v>
      </c>
      <c r="AB34" s="7">
        <f>IF(R34="","",IF(R34&gt;R43,0,(R43-R34)))</f>
        <v>2.9699999999999989</v>
      </c>
      <c r="AC34" s="7">
        <f>IF(S34="","",IF(S34&lt;S43,0,(S34-S43)))</f>
        <v>0</v>
      </c>
      <c r="AD34" s="7">
        <f t="shared" si="0"/>
        <v>0</v>
      </c>
      <c r="AE34" s="7">
        <f t="shared" si="1"/>
        <v>0</v>
      </c>
      <c r="AF34" s="7">
        <f t="shared" si="2"/>
        <v>0</v>
      </c>
      <c r="AG34" s="7">
        <f t="shared" si="3"/>
        <v>0</v>
      </c>
      <c r="AH34" s="7">
        <f t="shared" si="4"/>
        <v>0</v>
      </c>
      <c r="AI34" s="7" t="str">
        <f t="shared" si="5"/>
        <v/>
      </c>
      <c r="AJ34" s="7">
        <f t="shared" si="6"/>
        <v>30994.7</v>
      </c>
      <c r="AK34" s="7">
        <f t="shared" si="7"/>
        <v>2631.7317999999996</v>
      </c>
      <c r="AL34" s="7">
        <f t="shared" si="8"/>
        <v>63338.219999999979</v>
      </c>
      <c r="AM34" s="7">
        <f t="shared" si="9"/>
        <v>0</v>
      </c>
      <c r="AN34" s="8">
        <f t="shared" ref="AN34:AW34" si="34">IFERROR(IF(AD34&lt;&gt;"",AD34/AD43,""),0)</f>
        <v>0</v>
      </c>
      <c r="AO34" s="8">
        <f t="shared" si="34"/>
        <v>0</v>
      </c>
      <c r="AP34" s="8">
        <f t="shared" si="34"/>
        <v>0</v>
      </c>
      <c r="AQ34" s="8">
        <f t="shared" si="34"/>
        <v>0</v>
      </c>
      <c r="AR34" s="8">
        <f t="shared" si="34"/>
        <v>0</v>
      </c>
      <c r="AS34" s="8" t="str">
        <f t="shared" si="34"/>
        <v/>
      </c>
      <c r="AT34" s="8">
        <f t="shared" si="34"/>
        <v>0.17868668131986967</v>
      </c>
      <c r="AU34" s="8">
        <f t="shared" si="34"/>
        <v>6.6067052312615158E-4</v>
      </c>
      <c r="AV34" s="8">
        <f t="shared" si="34"/>
        <v>2.7393606537128943E-3</v>
      </c>
      <c r="AW34" s="8">
        <f t="shared" si="34"/>
        <v>0</v>
      </c>
      <c r="AX34" s="9">
        <f>((IF(AN34="",0,D58*C63*AN34))+(IF(AO34="",0,D58*D63*AO34))+(IF(AP34="",0,D58*E63*AP34))+(IF(AQ34="",0,D58*F63*AQ34))+(IF(AR34="",0,D58*G63*AR34))+(IF(AS34="",0,D58*H63*AS34))+(IF(AT34="",0,D58*I63*AT34))+(IF(AU34="",0,D58*J63*AU34))+(IF(AV34="",0,D58*K63*AV34)+IF(AW34="",0,D58*L63*AW34)))</f>
        <v>900616878.34178567</v>
      </c>
      <c r="AY34" s="9">
        <f t="shared" si="11"/>
        <v>713858297.98940563</v>
      </c>
    </row>
    <row r="35" spans="1:51" x14ac:dyDescent="0.25">
      <c r="A35" t="s">
        <v>25</v>
      </c>
      <c r="B35" t="s">
        <v>32</v>
      </c>
      <c r="C35" t="s">
        <v>58</v>
      </c>
      <c r="D35">
        <v>2038665730.2997327</v>
      </c>
      <c r="E35">
        <v>615163</v>
      </c>
      <c r="F35">
        <v>2.466225274524381E-2</v>
      </c>
      <c r="G35">
        <v>300268</v>
      </c>
      <c r="H35">
        <v>144435</v>
      </c>
      <c r="I35">
        <v>576755</v>
      </c>
      <c r="J35">
        <v>0.31679999999999997</v>
      </c>
      <c r="K35">
        <v>48.416699999999999</v>
      </c>
      <c r="L35">
        <v>0.3125</v>
      </c>
      <c r="M35">
        <v>72.555599999999998</v>
      </c>
      <c r="N35">
        <v>0.81689999999999996</v>
      </c>
      <c r="O35">
        <v>0.66669999999999996</v>
      </c>
      <c r="P35">
        <v>0.33329999999999999</v>
      </c>
      <c r="Q35">
        <v>8.2799999999999999E-2</v>
      </c>
      <c r="R35">
        <v>23.65</v>
      </c>
      <c r="S35">
        <v>394.1</v>
      </c>
      <c r="T35" s="7">
        <f>IF(J35="","",IF(J35&lt;J43,0,(J35-J43)))</f>
        <v>0</v>
      </c>
      <c r="U35" s="7">
        <f>IF(K35="","",IF(K35&gt;K43,0,(K43-K35)))</f>
        <v>0</v>
      </c>
      <c r="V35" s="7">
        <f>IF(L35="","",IF(L35&lt;L43,0,(L35-L43)))</f>
        <v>0</v>
      </c>
      <c r="W35" s="7">
        <f>IF(M35="","",IF(M35&gt;M43,0,(M43-M35)))</f>
        <v>0</v>
      </c>
      <c r="X35" s="7">
        <f>IF(N35="","",IF(N35&lt;N43,0,(N35-N43)))</f>
        <v>0</v>
      </c>
      <c r="Y35" s="7">
        <f>IF(O35="","",IF(O35&lt;O43,0,(O35-O43)))</f>
        <v>0.11669999999999991</v>
      </c>
      <c r="Z35" s="7">
        <f>IF(P35="","",IF(P35&lt;P43,0,(P35-P43)))</f>
        <v>0</v>
      </c>
      <c r="AA35" s="7">
        <f>IF(Q35="","",IF(Q35&lt;Q43,0,(Q35-Q43)))</f>
        <v>0</v>
      </c>
      <c r="AB35" s="7">
        <f>IF(R35="","",IF(R35&gt;R43,0,(R43-R35)))</f>
        <v>0</v>
      </c>
      <c r="AC35" s="7">
        <f>IF(S35="","",IF(S35&lt;S43,0,(S35-S43)))</f>
        <v>0</v>
      </c>
      <c r="AD35" s="7">
        <f t="shared" si="0"/>
        <v>0</v>
      </c>
      <c r="AE35" s="7">
        <f t="shared" si="1"/>
        <v>0</v>
      </c>
      <c r="AF35" s="7">
        <f t="shared" si="2"/>
        <v>0</v>
      </c>
      <c r="AG35" s="7">
        <f t="shared" si="3"/>
        <v>0</v>
      </c>
      <c r="AH35" s="7">
        <f t="shared" si="4"/>
        <v>0</v>
      </c>
      <c r="AI35" s="7">
        <f t="shared" si="5"/>
        <v>71789.522099999944</v>
      </c>
      <c r="AJ35" s="7">
        <f t="shared" si="6"/>
        <v>0</v>
      </c>
      <c r="AK35" s="7">
        <f t="shared" si="7"/>
        <v>0</v>
      </c>
      <c r="AL35" s="7">
        <f t="shared" si="8"/>
        <v>0</v>
      </c>
      <c r="AM35" s="7">
        <f t="shared" si="9"/>
        <v>0</v>
      </c>
      <c r="AN35" s="8">
        <f t="shared" ref="AN35:AW35" si="35">IFERROR(IF(AD35&lt;&gt;"",AD35/AD43,""),0)</f>
        <v>0</v>
      </c>
      <c r="AO35" s="8">
        <f t="shared" si="35"/>
        <v>0</v>
      </c>
      <c r="AP35" s="8">
        <f t="shared" si="35"/>
        <v>0</v>
      </c>
      <c r="AQ35" s="8">
        <f t="shared" si="35"/>
        <v>0</v>
      </c>
      <c r="AR35" s="8">
        <f t="shared" si="35"/>
        <v>0</v>
      </c>
      <c r="AS35" s="8">
        <f t="shared" si="35"/>
        <v>1.6108655436564041E-2</v>
      </c>
      <c r="AT35" s="8">
        <f t="shared" si="35"/>
        <v>0</v>
      </c>
      <c r="AU35" s="8">
        <f t="shared" si="35"/>
        <v>0</v>
      </c>
      <c r="AV35" s="8">
        <f t="shared" si="35"/>
        <v>0</v>
      </c>
      <c r="AW35" s="8">
        <f t="shared" si="35"/>
        <v>0</v>
      </c>
      <c r="AX35" s="9">
        <f>((IF(AN35="",0,D58*C63*AN35))+(IF(AO35="",0,D58*D63*AO35))+(IF(AP35="",0,D58*E63*AP35))+(IF(AQ35="",0,D58*F63*AQ35))+(IF(AR35="",0,D58*G63*AR35))+(IF(AS35="",0,D58*H63*AS35))+(IF(AT35="",0,D58*I63*AT35))+(IF(AU35="",0,D58*J63*AU35))+(IF(AV35="",0,D58*K63*AV35)+IF(AW35="",0,D58*L63*AW35)))</f>
        <v>133159627.13934523</v>
      </c>
      <c r="AY35" s="9">
        <f t="shared" si="11"/>
        <v>-1905506103.1603875</v>
      </c>
    </row>
    <row r="36" spans="1:51" x14ac:dyDescent="0.25">
      <c r="A36" t="s">
        <v>26</v>
      </c>
      <c r="B36" t="s">
        <v>32</v>
      </c>
      <c r="C36" t="s">
        <v>59</v>
      </c>
      <c r="D36">
        <v>2847437028.5588908</v>
      </c>
      <c r="E36">
        <v>859208</v>
      </c>
      <c r="F36">
        <v>3.4446162816579418E-2</v>
      </c>
      <c r="G36">
        <v>414729</v>
      </c>
      <c r="H36">
        <v>192192</v>
      </c>
      <c r="I36">
        <v>812084</v>
      </c>
      <c r="J36">
        <v>0.30359999999999998</v>
      </c>
      <c r="K36">
        <v>36.216700000000003</v>
      </c>
      <c r="L36">
        <v>0.54720000000000002</v>
      </c>
      <c r="M36">
        <v>38.077300000000001</v>
      </c>
      <c r="N36">
        <v>0.98519999999999996</v>
      </c>
      <c r="O36">
        <v>0.90910000000000002</v>
      </c>
      <c r="P36">
        <v>0.44940000000000002</v>
      </c>
      <c r="Q36">
        <v>0.50109999999999999</v>
      </c>
      <c r="R36">
        <v>19.29</v>
      </c>
      <c r="S36">
        <v>449.58</v>
      </c>
      <c r="T36" s="7">
        <f>IF(J36="","",IF(J36&lt;J43,0,(J36-J43)))</f>
        <v>0</v>
      </c>
      <c r="U36" s="7">
        <f>IF(K36="","",IF(K36&gt;K43,0,(K43-K36)))</f>
        <v>0</v>
      </c>
      <c r="V36" s="7">
        <f>IF(L36="","",IF(L36&lt;L43,0,(L36-L43)))</f>
        <v>0</v>
      </c>
      <c r="W36" s="7">
        <f>IF(M36="","",IF(M36&gt;M43,0,(M43-M36)))</f>
        <v>6.922699999999999</v>
      </c>
      <c r="X36" s="7">
        <f>IF(N36="","",IF(N36&lt;N43,0,(N36-N43)))</f>
        <v>8.5199999999999942E-2</v>
      </c>
      <c r="Y36" s="7">
        <f>IF(O36="","",IF(O36&lt;O43,0,(O36-O43)))</f>
        <v>0.35909999999999997</v>
      </c>
      <c r="Z36" s="7">
        <f>IF(P36="","",IF(P36&lt;P43,0,(P36-P43)))</f>
        <v>0</v>
      </c>
      <c r="AA36" s="7">
        <f>IF(Q36="","",IF(Q36&lt;Q43,0,(Q36-Q43)))</f>
        <v>0.38109999999999999</v>
      </c>
      <c r="AB36" s="7">
        <f>IF(R36="","",IF(R36&gt;R43,0,(R43-R36)))</f>
        <v>0</v>
      </c>
      <c r="AC36" s="7">
        <f>IF(S36="","",IF(S36&lt;S43,0,(S36-S43)))</f>
        <v>5.8899999999999864</v>
      </c>
      <c r="AD36" s="7">
        <f t="shared" si="0"/>
        <v>0</v>
      </c>
      <c r="AE36" s="7">
        <f t="shared" si="1"/>
        <v>0</v>
      </c>
      <c r="AF36" s="7">
        <f t="shared" si="2"/>
        <v>0</v>
      </c>
      <c r="AG36" s="7">
        <f t="shared" si="3"/>
        <v>5948039.2215999989</v>
      </c>
      <c r="AH36" s="7">
        <f t="shared" si="4"/>
        <v>73204.521599999949</v>
      </c>
      <c r="AI36" s="7">
        <f t="shared" si="5"/>
        <v>308541.59279999998</v>
      </c>
      <c r="AJ36" s="7">
        <f t="shared" si="6"/>
        <v>0</v>
      </c>
      <c r="AK36" s="7">
        <f t="shared" si="7"/>
        <v>327444.16879999998</v>
      </c>
      <c r="AL36" s="7">
        <f t="shared" si="8"/>
        <v>0</v>
      </c>
      <c r="AM36" s="7">
        <f t="shared" si="9"/>
        <v>4783174.7599999886</v>
      </c>
      <c r="AN36" s="8">
        <f t="shared" ref="AN36:AW36" si="36">IFERROR(IF(AD36&lt;&gt;"",AD36/AD43,""),0)</f>
        <v>0</v>
      </c>
      <c r="AO36" s="8">
        <f t="shared" si="36"/>
        <v>0</v>
      </c>
      <c r="AP36" s="8">
        <f t="shared" si="36"/>
        <v>0</v>
      </c>
      <c r="AQ36" s="8">
        <f t="shared" si="36"/>
        <v>0.14169597014442484</v>
      </c>
      <c r="AR36" s="8">
        <f t="shared" si="36"/>
        <v>0.10751840141842152</v>
      </c>
      <c r="AS36" s="8">
        <f t="shared" si="36"/>
        <v>6.9232808087795486E-2</v>
      </c>
      <c r="AT36" s="8">
        <f t="shared" si="36"/>
        <v>0</v>
      </c>
      <c r="AU36" s="8">
        <f t="shared" si="36"/>
        <v>8.2201655311420374E-2</v>
      </c>
      <c r="AV36" s="8">
        <f t="shared" si="36"/>
        <v>0</v>
      </c>
      <c r="AW36" s="8">
        <f t="shared" si="36"/>
        <v>2.3097895766668445E-3</v>
      </c>
      <c r="AX36" s="9">
        <f>((IF(AN36="",0,D58*C63*AN36))+(IF(AO36="",0,D58*D63*AO36))+(IF(AP36="",0,D58*E63*AP36))+(IF(AQ36="",0,D58*F63*AQ36))+(IF(AR36="",0,D58*G63*AR36))+(IF(AS36="",0,D58*H63*AS36))+(IF(AT36="",0,D58*I63*AT36))+(IF(AU36="",0,D58*J63*AU36))+(IF(AV36="",0,D58*K63*AV36)+IF(AW36="",0,D58*L63*AW36)))</f>
        <v>2473562064.6953349</v>
      </c>
      <c r="AY36" s="9">
        <f t="shared" si="11"/>
        <v>-373874963.86355591</v>
      </c>
    </row>
    <row r="37" spans="1:51" x14ac:dyDescent="0.25">
      <c r="A37" t="s">
        <v>27</v>
      </c>
      <c r="B37" t="s">
        <v>32</v>
      </c>
      <c r="C37" t="s">
        <v>60</v>
      </c>
      <c r="D37">
        <v>8621592512.3326321</v>
      </c>
      <c r="E37">
        <v>2601547</v>
      </c>
      <c r="F37">
        <v>0.10429757583377219</v>
      </c>
      <c r="G37">
        <v>1184799</v>
      </c>
      <c r="H37">
        <v>500557</v>
      </c>
      <c r="I37">
        <v>2419058</v>
      </c>
      <c r="J37">
        <v>0.23850000000000002</v>
      </c>
      <c r="K37">
        <v>42.453800000000001</v>
      </c>
      <c r="L37">
        <v>0.35270000000000001</v>
      </c>
      <c r="M37">
        <v>73.538200000000003</v>
      </c>
      <c r="N37">
        <v>0.89280000000000004</v>
      </c>
      <c r="O37">
        <v>0.73329999999999995</v>
      </c>
      <c r="P37">
        <v>0.21190000000000001</v>
      </c>
      <c r="Q37">
        <v>0.14180000000000001</v>
      </c>
      <c r="R37">
        <v>18.48</v>
      </c>
      <c r="S37">
        <v>205.37</v>
      </c>
      <c r="T37" s="7">
        <f>IF(J37="","",IF(J37&lt;J43,0,(J37-J43)))</f>
        <v>0</v>
      </c>
      <c r="U37" s="7">
        <f>IF(K37="","",IF(K37&gt;K43,0,(K43-K37)))</f>
        <v>0</v>
      </c>
      <c r="V37" s="7">
        <f>IF(L37="","",IF(L37&lt;L43,0,(L37-L43)))</f>
        <v>0</v>
      </c>
      <c r="W37" s="7">
        <f>IF(M37="","",IF(M37&gt;M43,0,(M43-M37)))</f>
        <v>0</v>
      </c>
      <c r="X37" s="7">
        <f>IF(N37="","",IF(N37&lt;N43,0,(N37-N43)))</f>
        <v>0</v>
      </c>
      <c r="Y37" s="7">
        <f>IF(O37="","",IF(O37&lt;O43,0,(O37-O43)))</f>
        <v>0.18329999999999991</v>
      </c>
      <c r="Z37" s="7">
        <f>IF(P37="","",IF(P37&lt;P43,0,(P37-P43)))</f>
        <v>0</v>
      </c>
      <c r="AA37" s="7">
        <f>IF(Q37="","",IF(Q37&lt;Q43,0,(Q37-Q43)))</f>
        <v>2.1800000000000014E-2</v>
      </c>
      <c r="AB37" s="7">
        <f>IF(R37="","",IF(R37&gt;R43,0,(R43-R37)))</f>
        <v>0</v>
      </c>
      <c r="AC37" s="7">
        <f>IF(S37="","",IF(S37&lt;S43,0,(S37-S43)))</f>
        <v>0</v>
      </c>
      <c r="AD37" s="7">
        <f t="shared" si="0"/>
        <v>0</v>
      </c>
      <c r="AE37" s="7">
        <f t="shared" si="1"/>
        <v>0</v>
      </c>
      <c r="AF37" s="7">
        <f t="shared" si="2"/>
        <v>0</v>
      </c>
      <c r="AG37" s="7">
        <f t="shared" si="3"/>
        <v>0</v>
      </c>
      <c r="AH37" s="7">
        <f t="shared" si="4"/>
        <v>0</v>
      </c>
      <c r="AI37" s="7">
        <f t="shared" si="5"/>
        <v>476863.56509999977</v>
      </c>
      <c r="AJ37" s="7">
        <f t="shared" si="6"/>
        <v>0</v>
      </c>
      <c r="AK37" s="7">
        <f t="shared" si="7"/>
        <v>56713.724600000038</v>
      </c>
      <c r="AL37" s="7">
        <f t="shared" si="8"/>
        <v>0</v>
      </c>
      <c r="AM37" s="7">
        <f t="shared" si="9"/>
        <v>0</v>
      </c>
      <c r="AN37" s="8">
        <f t="shared" ref="AN37:AW37" si="37">IFERROR(IF(AD37&lt;&gt;"",AD37/AD43,""),0)</f>
        <v>0</v>
      </c>
      <c r="AO37" s="8">
        <f t="shared" si="37"/>
        <v>0</v>
      </c>
      <c r="AP37" s="8">
        <f t="shared" si="37"/>
        <v>0</v>
      </c>
      <c r="AQ37" s="8">
        <f t="shared" si="37"/>
        <v>0</v>
      </c>
      <c r="AR37" s="8">
        <f t="shared" si="37"/>
        <v>0</v>
      </c>
      <c r="AS37" s="8">
        <f t="shared" si="37"/>
        <v>0.10700211724138818</v>
      </c>
      <c r="AT37" s="8">
        <f t="shared" si="37"/>
        <v>0</v>
      </c>
      <c r="AU37" s="8">
        <f t="shared" si="37"/>
        <v>1.4237425751330178E-2</v>
      </c>
      <c r="AV37" s="8">
        <f t="shared" si="37"/>
        <v>0</v>
      </c>
      <c r="AW37" s="8">
        <f t="shared" si="37"/>
        <v>0</v>
      </c>
      <c r="AX37" s="9">
        <f>((IF(AN37="",0,D58*C63*AN37))+(IF(AO37="",0,D58*D63*AO37))+(IF(AP37="",0,D58*E63*AP37))+(IF(AQ37="",0,D58*F63*AQ37))+(IF(AR37="",0,D58*G63*AR37))+(IF(AS37="",0,D58*H63*AS37))+(IF(AT37="",0,D58*I63*AT37))+(IF(AU37="",0,D58*J63*AU37))+(IF(AV37="",0,D58*K63*AV37)+IF(AW37="",0,D58*L63*AW37)))</f>
        <v>925707902.827263</v>
      </c>
      <c r="AY37" s="9">
        <f t="shared" si="11"/>
        <v>-7695884609.5053692</v>
      </c>
    </row>
    <row r="38" spans="1:51" x14ac:dyDescent="0.25">
      <c r="A38" t="s">
        <v>28</v>
      </c>
      <c r="B38" t="s">
        <v>32</v>
      </c>
      <c r="C38" t="s">
        <v>61</v>
      </c>
      <c r="D38">
        <v>5506422009.8498306</v>
      </c>
      <c r="E38">
        <v>1661551</v>
      </c>
      <c r="F38">
        <v>6.6612573758682819E-2</v>
      </c>
      <c r="G38">
        <v>768414</v>
      </c>
      <c r="H38">
        <v>325728</v>
      </c>
      <c r="I38">
        <v>1558119</v>
      </c>
      <c r="J38">
        <v>8.8200000000000001E-2</v>
      </c>
      <c r="K38">
        <v>52.965400000000002</v>
      </c>
      <c r="L38">
        <v>0.41739999999999999</v>
      </c>
      <c r="M38">
        <v>64.975399999999993</v>
      </c>
      <c r="N38">
        <v>0.86180000000000001</v>
      </c>
      <c r="O38">
        <v>0.65</v>
      </c>
      <c r="P38">
        <v>0.20649999999999999</v>
      </c>
      <c r="Q38">
        <v>0.33929999999999999</v>
      </c>
      <c r="R38">
        <v>21.73</v>
      </c>
      <c r="S38">
        <v>272.64</v>
      </c>
      <c r="T38" s="7">
        <f>IF(J38="","",IF(J38&lt;J43,0,(J38-J43)))</f>
        <v>0</v>
      </c>
      <c r="U38" s="7">
        <f>IF(K38="","",IF(K38&gt;K43,0,(K43-K38)))</f>
        <v>0</v>
      </c>
      <c r="V38" s="7">
        <f>IF(L38="","",IF(L38&lt;L43,0,(L38-L43)))</f>
        <v>0</v>
      </c>
      <c r="W38" s="7">
        <f>IF(M38="","",IF(M38&gt;M43,0,(M43-M38)))</f>
        <v>0</v>
      </c>
      <c r="X38" s="7">
        <f>IF(N38="","",IF(N38&lt;N43,0,(N38-N43)))</f>
        <v>0</v>
      </c>
      <c r="Y38" s="7">
        <f>IF(O38="","",IF(O38&lt;O43,0,(O38-O43)))</f>
        <v>9.9999999999999978E-2</v>
      </c>
      <c r="Z38" s="7">
        <f>IF(P38="","",IF(P38&lt;P43,0,(P38-P43)))</f>
        <v>0</v>
      </c>
      <c r="AA38" s="7">
        <f>IF(Q38="","",IF(Q38&lt;Q43,0,(Q38-Q43)))</f>
        <v>0.21929999999999999</v>
      </c>
      <c r="AB38" s="7">
        <f>IF(R38="","",IF(R38&gt;R43,0,(R43-R38)))</f>
        <v>0</v>
      </c>
      <c r="AC38" s="7">
        <f>IF(S38="","",IF(S38&lt;S43,0,(S38-S43)))</f>
        <v>0</v>
      </c>
      <c r="AD38" s="7">
        <f t="shared" si="0"/>
        <v>0</v>
      </c>
      <c r="AE38" s="7">
        <f t="shared" si="1"/>
        <v>0</v>
      </c>
      <c r="AF38" s="7">
        <f t="shared" si="2"/>
        <v>0</v>
      </c>
      <c r="AG38" s="7">
        <f t="shared" si="3"/>
        <v>0</v>
      </c>
      <c r="AH38" s="7">
        <f t="shared" si="4"/>
        <v>0</v>
      </c>
      <c r="AI38" s="7">
        <f t="shared" si="5"/>
        <v>166155.09999999998</v>
      </c>
      <c r="AJ38" s="7">
        <f t="shared" si="6"/>
        <v>0</v>
      </c>
      <c r="AK38" s="7">
        <f t="shared" si="7"/>
        <v>364378.13429999998</v>
      </c>
      <c r="AL38" s="7">
        <f t="shared" si="8"/>
        <v>0</v>
      </c>
      <c r="AM38" s="7">
        <f t="shared" si="9"/>
        <v>0</v>
      </c>
      <c r="AN38" s="8">
        <f t="shared" ref="AN38:AW38" si="38">IFERROR(IF(AD38&lt;&gt;"",AD38/AD43,""),0)</f>
        <v>0</v>
      </c>
      <c r="AO38" s="8">
        <f t="shared" si="38"/>
        <v>0</v>
      </c>
      <c r="AP38" s="8">
        <f t="shared" si="38"/>
        <v>0</v>
      </c>
      <c r="AQ38" s="8">
        <f t="shared" si="38"/>
        <v>0</v>
      </c>
      <c r="AR38" s="8">
        <f t="shared" si="38"/>
        <v>0</v>
      </c>
      <c r="AS38" s="8">
        <f t="shared" si="38"/>
        <v>3.7283090576916429E-2</v>
      </c>
      <c r="AT38" s="8">
        <f t="shared" si="38"/>
        <v>0</v>
      </c>
      <c r="AU38" s="8">
        <f t="shared" si="38"/>
        <v>9.1473566038800816E-2</v>
      </c>
      <c r="AV38" s="8">
        <f t="shared" si="38"/>
        <v>0</v>
      </c>
      <c r="AW38" s="8">
        <f t="shared" si="38"/>
        <v>0</v>
      </c>
      <c r="AX38" s="9">
        <f>((IF(AN38="",0,D58*C63*AN38))+(IF(AO38="",0,D58*D63*AO38))+(IF(AP38="",0,D58*E63*AP38))+(IF(AQ38="",0,D58*F63*AQ38))+(IF(AR38="",0,D58*G63*AR38))+(IF(AS38="",0,D58*H63*AS38))+(IF(AT38="",0,D58*I63*AT38))+(IF(AU38="",0,D58*J63*AU38))+(IF(AV38="",0,D58*K63*AV38)+IF(AW38="",0,D58*L63*AW38)))</f>
        <v>572847780.96814609</v>
      </c>
      <c r="AY38" s="9">
        <f t="shared" si="11"/>
        <v>-4933574228.8816843</v>
      </c>
    </row>
    <row r="39" spans="1:51" x14ac:dyDescent="0.25">
      <c r="A39" t="s">
        <v>29</v>
      </c>
      <c r="B39" t="s">
        <v>32</v>
      </c>
      <c r="C39" t="s">
        <v>62</v>
      </c>
      <c r="D39">
        <v>2749209319.4052448</v>
      </c>
      <c r="E39">
        <v>829568</v>
      </c>
      <c r="F39">
        <v>3.325787748184858E-2</v>
      </c>
      <c r="G39">
        <v>363084</v>
      </c>
      <c r="H39">
        <v>144767</v>
      </c>
      <c r="I39">
        <v>777336</v>
      </c>
      <c r="J39">
        <v>0.19059999999999999</v>
      </c>
      <c r="K39">
        <v>52.6952</v>
      </c>
      <c r="L39">
        <v>0.23880000000000001</v>
      </c>
      <c r="M39">
        <v>81.989500000000007</v>
      </c>
      <c r="N39">
        <v>0.83579999999999999</v>
      </c>
      <c r="O39">
        <v>0.57140000000000002</v>
      </c>
      <c r="P39">
        <v>9.0899999999999995E-2</v>
      </c>
      <c r="Q39">
        <v>0.56030000000000002</v>
      </c>
      <c r="R39">
        <v>23.41</v>
      </c>
      <c r="S39">
        <v>209.56</v>
      </c>
      <c r="T39" s="7">
        <f>IF(J39="","",IF(J39&lt;J43,0,(J39-J43)))</f>
        <v>0</v>
      </c>
      <c r="U39" s="7">
        <f>IF(K39="","",IF(K39&gt;K43,0,(K43-K39)))</f>
        <v>0</v>
      </c>
      <c r="V39" s="7">
        <f>IF(L39="","",IF(L39&lt;L43,0,(L39-L43)))</f>
        <v>0</v>
      </c>
      <c r="W39" s="7">
        <f>IF(M39="","",IF(M39&gt;M43,0,(M43-M39)))</f>
        <v>0</v>
      </c>
      <c r="X39" s="7">
        <f>IF(N39="","",IF(N39&lt;N43,0,(N39-N43)))</f>
        <v>0</v>
      </c>
      <c r="Y39" s="7">
        <f>IF(O39="","",IF(O39&lt;O43,0,(O39-O43)))</f>
        <v>2.1399999999999975E-2</v>
      </c>
      <c r="Z39" s="7">
        <f>IF(P39="","",IF(P39&lt;P43,0,(P39-P43)))</f>
        <v>0</v>
      </c>
      <c r="AA39" s="7">
        <f>IF(Q39="","",IF(Q39&lt;Q43,0,(Q39-Q43)))</f>
        <v>0.44030000000000002</v>
      </c>
      <c r="AB39" s="7">
        <f>IF(R39="","",IF(R39&gt;R43,0,(R43-R39)))</f>
        <v>0</v>
      </c>
      <c r="AC39" s="7">
        <f>IF(S39="","",IF(S39&lt;S43,0,(S39-S43)))</f>
        <v>0</v>
      </c>
      <c r="AD39" s="7">
        <f t="shared" si="0"/>
        <v>0</v>
      </c>
      <c r="AE39" s="7">
        <f t="shared" si="1"/>
        <v>0</v>
      </c>
      <c r="AF39" s="7">
        <f t="shared" si="2"/>
        <v>0</v>
      </c>
      <c r="AG39" s="7">
        <f t="shared" si="3"/>
        <v>0</v>
      </c>
      <c r="AH39" s="7">
        <f t="shared" si="4"/>
        <v>0</v>
      </c>
      <c r="AI39" s="7">
        <f t="shared" si="5"/>
        <v>17752.755199999978</v>
      </c>
      <c r="AJ39" s="7">
        <f t="shared" si="6"/>
        <v>0</v>
      </c>
      <c r="AK39" s="7">
        <f t="shared" si="7"/>
        <v>365258.7904</v>
      </c>
      <c r="AL39" s="7">
        <f t="shared" si="8"/>
        <v>0</v>
      </c>
      <c r="AM39" s="7">
        <f t="shared" si="9"/>
        <v>0</v>
      </c>
      <c r="AN39" s="8">
        <f t="shared" ref="AN39:AW39" si="39">IFERROR(IF(AD39&lt;&gt;"",AD39/AD43,""),0)</f>
        <v>0</v>
      </c>
      <c r="AO39" s="8">
        <f t="shared" si="39"/>
        <v>0</v>
      </c>
      <c r="AP39" s="8">
        <f t="shared" si="39"/>
        <v>0</v>
      </c>
      <c r="AQ39" s="8">
        <f t="shared" si="39"/>
        <v>0</v>
      </c>
      <c r="AR39" s="8">
        <f t="shared" si="39"/>
        <v>0</v>
      </c>
      <c r="AS39" s="8">
        <f t="shared" si="39"/>
        <v>3.9834924122787892E-3</v>
      </c>
      <c r="AT39" s="8">
        <f t="shared" si="39"/>
        <v>0</v>
      </c>
      <c r="AU39" s="8">
        <f t="shared" si="39"/>
        <v>9.1694646137571237E-2</v>
      </c>
      <c r="AV39" s="8">
        <f t="shared" si="39"/>
        <v>0</v>
      </c>
      <c r="AW39" s="8">
        <f t="shared" si="39"/>
        <v>0</v>
      </c>
      <c r="AX39" s="9">
        <f>((IF(AN39="",0,D58*C63*AN39))+(IF(AO39="",0,D58*D63*AO39))+(IF(AP39="",0,D58*E63*AP39))+(IF(AQ39="",0,D58*F63*AQ39))+(IF(AR39="",0,D58*G63*AR39))+(IF(AS39="",0,D58*H63*AS39))+(IF(AT39="",0,D58*I63*AT39))+(IF(AU39="",0,D58*J63*AU39))+(IF(AV39="",0,D58*K63*AV39)+IF(AW39="",0,D58*L63*AW39)))</f>
        <v>298221604.8305859</v>
      </c>
      <c r="AY39" s="9">
        <f t="shared" si="11"/>
        <v>-2450987714.5746589</v>
      </c>
    </row>
    <row r="40" spans="1:51" x14ac:dyDescent="0.25">
      <c r="A40" t="s">
        <v>30</v>
      </c>
      <c r="B40" t="s">
        <v>32</v>
      </c>
      <c r="C40" t="s">
        <v>63</v>
      </c>
      <c r="D40">
        <v>3097248253.7951193</v>
      </c>
      <c r="E40">
        <v>934588</v>
      </c>
      <c r="F40">
        <v>3.7468192119278827E-2</v>
      </c>
      <c r="G40">
        <v>467642</v>
      </c>
      <c r="H40">
        <v>194450</v>
      </c>
      <c r="I40">
        <v>890981</v>
      </c>
      <c r="J40">
        <v>0.23629999999999998</v>
      </c>
      <c r="K40">
        <v>57.700800000000001</v>
      </c>
      <c r="L40">
        <v>0.43980000000000002</v>
      </c>
      <c r="M40">
        <v>94.614800000000002</v>
      </c>
      <c r="N40">
        <v>0.79869999999999997</v>
      </c>
      <c r="O40">
        <v>0.6</v>
      </c>
      <c r="P40">
        <v>0.26919999999999999</v>
      </c>
      <c r="Q40">
        <v>0.12429999999999999</v>
      </c>
      <c r="R40">
        <v>22.88</v>
      </c>
      <c r="S40">
        <v>271.5</v>
      </c>
      <c r="T40" s="7">
        <f>IF(J40="","",IF(J40&lt;J43,0,(J40-J43)))</f>
        <v>0</v>
      </c>
      <c r="U40" s="7">
        <f>IF(K40="","",IF(K40&gt;K43,0,(K43-K40)))</f>
        <v>0</v>
      </c>
      <c r="V40" s="7">
        <f>IF(L40="","",IF(L40&lt;L43,0,(L40-L43)))</f>
        <v>0</v>
      </c>
      <c r="W40" s="7">
        <f>IF(M40="","",IF(M40&gt;M43,0,(M43-M40)))</f>
        <v>0</v>
      </c>
      <c r="X40" s="7">
        <f>IF(N40="","",IF(N40&lt;N43,0,(N40-N43)))</f>
        <v>0</v>
      </c>
      <c r="Y40" s="7">
        <f>IF(O40="","",IF(O40&lt;O43,0,(O40-O43)))</f>
        <v>4.9999999999999933E-2</v>
      </c>
      <c r="Z40" s="7">
        <f>IF(P40="","",IF(P40&lt;P43,0,(P40-P43)))</f>
        <v>0</v>
      </c>
      <c r="AA40" s="7">
        <f>IF(Q40="","",IF(Q40&lt;Q43,0,(Q40-Q43)))</f>
        <v>4.2999999999999983E-3</v>
      </c>
      <c r="AB40" s="7">
        <f>IF(R40="","",IF(R40&gt;R43,0,(R43-R40)))</f>
        <v>0</v>
      </c>
      <c r="AC40" s="7">
        <f>IF(S40="","",IF(S40&lt;S43,0,(S40-S43)))</f>
        <v>0</v>
      </c>
      <c r="AD40" s="7">
        <f t="shared" si="0"/>
        <v>0</v>
      </c>
      <c r="AE40" s="7">
        <f t="shared" si="1"/>
        <v>0</v>
      </c>
      <c r="AF40" s="7">
        <f t="shared" si="2"/>
        <v>0</v>
      </c>
      <c r="AG40" s="7">
        <f t="shared" si="3"/>
        <v>0</v>
      </c>
      <c r="AH40" s="7">
        <f t="shared" si="4"/>
        <v>0</v>
      </c>
      <c r="AI40" s="7">
        <f t="shared" si="5"/>
        <v>46729.399999999936</v>
      </c>
      <c r="AJ40" s="7">
        <f t="shared" si="6"/>
        <v>0</v>
      </c>
      <c r="AK40" s="7">
        <f t="shared" si="7"/>
        <v>4018.7283999999986</v>
      </c>
      <c r="AL40" s="7">
        <f t="shared" si="8"/>
        <v>0</v>
      </c>
      <c r="AM40" s="7">
        <f t="shared" si="9"/>
        <v>0</v>
      </c>
      <c r="AN40" s="8">
        <f t="shared" ref="AN40:AW40" si="40">IFERROR(IF(AD40&lt;&gt;"",AD40/AD43,""),0)</f>
        <v>0</v>
      </c>
      <c r="AO40" s="8">
        <f t="shared" si="40"/>
        <v>0</v>
      </c>
      <c r="AP40" s="8">
        <f t="shared" si="40"/>
        <v>0</v>
      </c>
      <c r="AQ40" s="8">
        <f t="shared" si="40"/>
        <v>0</v>
      </c>
      <c r="AR40" s="8">
        <f t="shared" si="40"/>
        <v>0</v>
      </c>
      <c r="AS40" s="8">
        <f t="shared" si="40"/>
        <v>1.0485482857913819E-2</v>
      </c>
      <c r="AT40" s="8">
        <f t="shared" si="40"/>
        <v>0</v>
      </c>
      <c r="AU40" s="8">
        <f t="shared" si="40"/>
        <v>1.0088624510787617E-3</v>
      </c>
      <c r="AV40" s="8">
        <f t="shared" si="40"/>
        <v>0</v>
      </c>
      <c r="AW40" s="8">
        <f t="shared" si="40"/>
        <v>0</v>
      </c>
      <c r="AX40" s="9">
        <f>((IF(AN40="",0,D58*C63*AN40))+(IF(AO40="",0,D58*D63*AO40))+(IF(AP40="",0,D58*E63*AP40))+(IF(AQ40="",0,D58*F63*AQ40))+(IF(AR40="",0,D58*G63*AR40))+(IF(AS40="",0,D58*H63*AS40))+(IF(AT40="",0,D58*I63*AT40))+(IF(AU40="",0,D58*J63*AU40))+(IF(AV40="",0,D58*K63*AV40)+IF(AW40="",0,D58*L63*AW40)))</f>
        <v>89595429.311686441</v>
      </c>
      <c r="AY40" s="9">
        <f t="shared" si="11"/>
        <v>-3007652824.4834328</v>
      </c>
    </row>
    <row r="41" spans="1:51" x14ac:dyDescent="0.25">
      <c r="A41" t="s">
        <v>31</v>
      </c>
      <c r="B41" t="s">
        <v>32</v>
      </c>
      <c r="C41" t="s">
        <v>64</v>
      </c>
      <c r="D41">
        <v>4285710741.8465281</v>
      </c>
      <c r="E41">
        <v>1293204</v>
      </c>
      <c r="F41">
        <v>5.1845322132768518E-2</v>
      </c>
      <c r="G41">
        <v>598009</v>
      </c>
      <c r="H41">
        <v>253123</v>
      </c>
      <c r="I41">
        <v>1209268</v>
      </c>
      <c r="J41">
        <v>0.29289999999999999</v>
      </c>
      <c r="K41">
        <v>31.868500000000001</v>
      </c>
      <c r="L41">
        <v>0.47539999999999999</v>
      </c>
      <c r="M41">
        <v>48.729599999999998</v>
      </c>
      <c r="N41">
        <v>0.91830000000000001</v>
      </c>
      <c r="O41">
        <v>0.71789999999999998</v>
      </c>
      <c r="P41">
        <v>0.28220000000000001</v>
      </c>
      <c r="Q41">
        <v>0.31850000000000001</v>
      </c>
      <c r="R41">
        <v>15.55</v>
      </c>
      <c r="S41">
        <v>329.7</v>
      </c>
      <c r="T41" s="7">
        <f>IF(J41="","",IF(J41&lt;J43,0,(J41-J43)))</f>
        <v>0</v>
      </c>
      <c r="U41" s="7">
        <f>IF(K41="","",IF(K41&gt;K43,0,(K43-K41)))</f>
        <v>0</v>
      </c>
      <c r="V41" s="7">
        <f>IF(L41="","",IF(L41&lt;L43,0,(L41-L43)))</f>
        <v>0</v>
      </c>
      <c r="W41" s="7">
        <f>IF(M41="","",IF(M41&gt;M43,0,(M43-M41)))</f>
        <v>0</v>
      </c>
      <c r="X41" s="7">
        <f>IF(N41="","",IF(N41&lt;N43,0,(N41-N43)))</f>
        <v>1.8299999999999983E-2</v>
      </c>
      <c r="Y41" s="7">
        <f>IF(O41="","",IF(O41&lt;O43,0,(O41-O43)))</f>
        <v>0.16789999999999994</v>
      </c>
      <c r="Z41" s="7">
        <f>IF(P41="","",IF(P41&lt;P43,0,(P41-P43)))</f>
        <v>0</v>
      </c>
      <c r="AA41" s="7">
        <f>IF(Q41="","",IF(Q41&lt;Q43,0,(Q41-Q43)))</f>
        <v>0.19850000000000001</v>
      </c>
      <c r="AB41" s="7">
        <f>IF(R41="","",IF(R41&gt;R43,0,(R43-R41)))</f>
        <v>1.4899999999999984</v>
      </c>
      <c r="AC41" s="7">
        <f>IF(S41="","",IF(S41&lt;S43,0,(S41-S43)))</f>
        <v>0</v>
      </c>
      <c r="AD41" s="7">
        <f t="shared" si="0"/>
        <v>0</v>
      </c>
      <c r="AE41" s="7">
        <f t="shared" si="1"/>
        <v>0</v>
      </c>
      <c r="AF41" s="7">
        <f t="shared" si="2"/>
        <v>0</v>
      </c>
      <c r="AG41" s="7">
        <f t="shared" si="3"/>
        <v>0</v>
      </c>
      <c r="AH41" s="7">
        <f t="shared" si="4"/>
        <v>23665.633199999978</v>
      </c>
      <c r="AI41" s="7">
        <f t="shared" si="5"/>
        <v>217128.95159999991</v>
      </c>
      <c r="AJ41" s="7">
        <f t="shared" si="6"/>
        <v>0</v>
      </c>
      <c r="AK41" s="7">
        <f t="shared" si="7"/>
        <v>256700.99400000001</v>
      </c>
      <c r="AL41" s="7">
        <f t="shared" si="8"/>
        <v>891033.4099999991</v>
      </c>
      <c r="AM41" s="7">
        <f t="shared" si="9"/>
        <v>0</v>
      </c>
      <c r="AN41" s="8">
        <f t="shared" ref="AN41:AW41" si="41">IFERROR(IF(AD41&lt;&gt;"",AD41/AD43,""),0)</f>
        <v>0</v>
      </c>
      <c r="AO41" s="8">
        <f t="shared" si="41"/>
        <v>0</v>
      </c>
      <c r="AP41" s="8">
        <f t="shared" si="41"/>
        <v>0</v>
      </c>
      <c r="AQ41" s="8">
        <f t="shared" si="41"/>
        <v>0</v>
      </c>
      <c r="AR41" s="8">
        <f t="shared" si="41"/>
        <v>3.4758659637476853E-2</v>
      </c>
      <c r="AS41" s="8">
        <f t="shared" si="41"/>
        <v>4.8720974374988797E-2</v>
      </c>
      <c r="AT41" s="8">
        <f t="shared" si="41"/>
        <v>0</v>
      </c>
      <c r="AU41" s="8">
        <f t="shared" si="41"/>
        <v>6.4442273332329353E-2</v>
      </c>
      <c r="AV41" s="8">
        <f t="shared" si="41"/>
        <v>3.8536950746289177E-2</v>
      </c>
      <c r="AW41" s="8">
        <f t="shared" si="41"/>
        <v>0</v>
      </c>
      <c r="AX41" s="9">
        <f>((IF(AN41="",0,D58*C63*AN41))+(IF(AO41="",0,D58*D63*AO41))+(IF(AP41="",0,D58*E63*AP41))+(IF(AQ41="",0,D58*F63*AQ41))+(IF(AR41="",0,D58*G63*AR41))+(IF(AS41="",0,D58*H63*AS41))+(IF(AT41="",0,D58*I63*AT41))+(IF(AU41="",0,D58*J63*AU41))+(IF(AV41="",0,D58*K63*AV41)+IF(AW41="",0,D58*L63*AW41)))</f>
        <v>908060973.48243272</v>
      </c>
      <c r="AY41" s="9">
        <f t="shared" si="11"/>
        <v>-3377649768.3640952</v>
      </c>
    </row>
    <row r="43" spans="1:51" x14ac:dyDescent="0.25">
      <c r="A43" s="10" t="s">
        <v>65</v>
      </c>
      <c r="B43" s="10"/>
      <c r="C43" s="10"/>
      <c r="D43" s="9">
        <f t="array" ref="D43">SUM(D11:D41)</f>
        <v>82663402705.289993</v>
      </c>
      <c r="E43" s="11">
        <f t="array" ref="E43">SUM(E11:E41)</f>
        <v>24943504</v>
      </c>
      <c r="F43" s="12">
        <f t="array" ref="F43">SUM(F11:F41)</f>
        <v>1</v>
      </c>
      <c r="G43" s="11">
        <f t="array" ref="G43">SUM(G11:G41)</f>
        <v>12404954</v>
      </c>
      <c r="H43" s="11">
        <f t="array" ref="H43">SUM(H11:H41)</f>
        <v>5097333</v>
      </c>
      <c r="I43" s="11">
        <f t="array" ref="I43">SUM(I11:I41)</f>
        <v>23604289</v>
      </c>
      <c r="J43" s="12">
        <v>0.4</v>
      </c>
      <c r="K43" s="13">
        <v>30</v>
      </c>
      <c r="L43" s="12">
        <v>0.6</v>
      </c>
      <c r="M43" s="13">
        <v>45</v>
      </c>
      <c r="N43" s="12">
        <v>0.9</v>
      </c>
      <c r="O43" s="12">
        <v>0.55000000000000004</v>
      </c>
      <c r="P43" s="12">
        <v>0.45</v>
      </c>
      <c r="Q43" s="12">
        <v>0.12</v>
      </c>
      <c r="R43" s="13">
        <v>17.04</v>
      </c>
      <c r="S43" s="13">
        <v>443.69</v>
      </c>
      <c r="T43" s="7">
        <f t="shared" ref="T43:AY43" si="42">SUM(T11:T41)</f>
        <v>0.79169999999999985</v>
      </c>
      <c r="U43" s="7">
        <f t="shared" si="42"/>
        <v>27.376000000000001</v>
      </c>
      <c r="V43" s="7">
        <f t="shared" si="42"/>
        <v>0.59720000000000018</v>
      </c>
      <c r="W43" s="7">
        <f t="shared" si="42"/>
        <v>27.689</v>
      </c>
      <c r="X43" s="7">
        <f t="shared" si="42"/>
        <v>0.99289999999999978</v>
      </c>
      <c r="Y43" s="7">
        <f t="shared" si="42"/>
        <v>4.7884999999999991</v>
      </c>
      <c r="Z43" s="7">
        <f t="shared" si="42"/>
        <v>0.91320000000000001</v>
      </c>
      <c r="AA43" s="7">
        <f t="shared" si="42"/>
        <v>4.5825999999999993</v>
      </c>
      <c r="AB43" s="7">
        <f t="shared" si="42"/>
        <v>89.549999999999969</v>
      </c>
      <c r="AC43" s="7">
        <f t="shared" si="42"/>
        <v>6276.4900000000025</v>
      </c>
      <c r="AD43" s="7">
        <f t="shared" si="42"/>
        <v>44878.307899999985</v>
      </c>
      <c r="AE43" s="7">
        <f t="shared" si="42"/>
        <v>7783626.5469999984</v>
      </c>
      <c r="AF43" s="7">
        <f t="shared" si="42"/>
        <v>263900.3632000002</v>
      </c>
      <c r="AG43" s="7">
        <f t="shared" si="42"/>
        <v>41977476.251000002</v>
      </c>
      <c r="AH43" s="7">
        <f t="shared" si="42"/>
        <v>680855.7477999999</v>
      </c>
      <c r="AI43" s="7">
        <f t="shared" si="42"/>
        <v>4456580.6489999993</v>
      </c>
      <c r="AJ43" s="7">
        <f t="shared" si="42"/>
        <v>173458.36729999998</v>
      </c>
      <c r="AK43" s="7">
        <f t="shared" si="42"/>
        <v>3983425.4864999996</v>
      </c>
      <c r="AL43" s="7">
        <f t="shared" si="42"/>
        <v>23121533.819999993</v>
      </c>
      <c r="AM43" s="7">
        <f t="shared" si="42"/>
        <v>2070827060.75</v>
      </c>
      <c r="AN43" s="8">
        <f t="shared" si="42"/>
        <v>1.0000000000000002</v>
      </c>
      <c r="AO43" s="8">
        <f t="shared" si="42"/>
        <v>0.99999999999999989</v>
      </c>
      <c r="AP43" s="8">
        <f t="shared" si="42"/>
        <v>1</v>
      </c>
      <c r="AQ43" s="8">
        <f t="shared" si="42"/>
        <v>1</v>
      </c>
      <c r="AR43" s="8">
        <f t="shared" si="42"/>
        <v>0.99999999999999989</v>
      </c>
      <c r="AS43" s="8">
        <f t="shared" si="42"/>
        <v>1</v>
      </c>
      <c r="AT43" s="8">
        <f t="shared" si="42"/>
        <v>0.99999999999999989</v>
      </c>
      <c r="AU43" s="8">
        <f t="shared" si="42"/>
        <v>0.99999999999999989</v>
      </c>
      <c r="AV43" s="8">
        <f t="shared" si="42"/>
        <v>0.99999999999999989</v>
      </c>
      <c r="AW43" s="8">
        <f t="shared" si="42"/>
        <v>1</v>
      </c>
      <c r="AX43" s="9">
        <f t="shared" si="42"/>
        <v>82663402705.289978</v>
      </c>
      <c r="AY43" s="9">
        <f t="shared" si="42"/>
        <v>4.291534423828125E-6</v>
      </c>
    </row>
    <row r="45" spans="1:51" x14ac:dyDescent="0.25">
      <c r="A45" s="21" t="s">
        <v>164</v>
      </c>
      <c r="B45" s="21"/>
      <c r="C45" s="21"/>
      <c r="D45" s="21"/>
      <c r="E45" s="21"/>
      <c r="F45" s="21"/>
      <c r="G45" s="21"/>
      <c r="H45" s="21"/>
      <c r="I45" s="21"/>
      <c r="J45" s="12">
        <v>0.31318770031308529</v>
      </c>
      <c r="K45" s="13">
        <v>37.210261875761269</v>
      </c>
      <c r="L45" s="12">
        <v>0.55392285489372872</v>
      </c>
      <c r="M45" s="13">
        <v>55.044787077826726</v>
      </c>
      <c r="N45" s="12">
        <v>0.92183817753338571</v>
      </c>
      <c r="O45" s="12">
        <v>0.76016260162601623</v>
      </c>
      <c r="P45" s="12">
        <v>0.36700671808907687</v>
      </c>
      <c r="Q45" s="12">
        <v>0.29579651301647958</v>
      </c>
      <c r="R45" s="13">
        <v>17.04</v>
      </c>
      <c r="S45" s="13">
        <v>443.69</v>
      </c>
    </row>
    <row r="46" spans="1:51" x14ac:dyDescent="0.25">
      <c r="C46" t="s">
        <v>69</v>
      </c>
    </row>
    <row r="47" spans="1:51" ht="30" x14ac:dyDescent="0.25">
      <c r="B47" t="s">
        <v>66</v>
      </c>
      <c r="C47" s="14" t="s">
        <v>107</v>
      </c>
      <c r="D47" s="15">
        <f>J43</f>
        <v>0.4</v>
      </c>
    </row>
    <row r="48" spans="1:51" x14ac:dyDescent="0.25">
      <c r="B48" t="s">
        <v>66</v>
      </c>
      <c r="C48" s="14" t="s">
        <v>70</v>
      </c>
      <c r="D48" s="13">
        <f>K43</f>
        <v>30</v>
      </c>
    </row>
    <row r="49" spans="2:12" x14ac:dyDescent="0.25">
      <c r="B49" t="s">
        <v>66</v>
      </c>
      <c r="C49" s="14" t="s">
        <v>71</v>
      </c>
      <c r="D49" s="12">
        <f>L43</f>
        <v>0.6</v>
      </c>
    </row>
    <row r="50" spans="2:12" x14ac:dyDescent="0.25">
      <c r="B50" t="s">
        <v>66</v>
      </c>
      <c r="C50" s="14" t="s">
        <v>73</v>
      </c>
      <c r="D50" s="13">
        <f>M43</f>
        <v>45</v>
      </c>
    </row>
    <row r="51" spans="2:12" x14ac:dyDescent="0.25">
      <c r="B51" t="s">
        <v>66</v>
      </c>
      <c r="C51" s="14" t="s">
        <v>108</v>
      </c>
      <c r="D51" s="12">
        <f>N43</f>
        <v>0.9</v>
      </c>
    </row>
    <row r="52" spans="2:12" x14ac:dyDescent="0.25">
      <c r="B52" t="s">
        <v>66</v>
      </c>
      <c r="C52" s="14" t="s">
        <v>109</v>
      </c>
      <c r="D52" s="12">
        <f>O43</f>
        <v>0.55000000000000004</v>
      </c>
    </row>
    <row r="53" spans="2:12" x14ac:dyDescent="0.25">
      <c r="B53" t="s">
        <v>66</v>
      </c>
      <c r="C53" s="14" t="s">
        <v>110</v>
      </c>
      <c r="D53" s="12">
        <f>P43</f>
        <v>0.45</v>
      </c>
    </row>
    <row r="54" spans="2:12" x14ac:dyDescent="0.25">
      <c r="B54" t="s">
        <v>66</v>
      </c>
      <c r="C54" s="14" t="s">
        <v>76</v>
      </c>
      <c r="D54" s="12">
        <f>Q43</f>
        <v>0.12</v>
      </c>
    </row>
    <row r="55" spans="2:12" x14ac:dyDescent="0.25">
      <c r="B55" t="s">
        <v>66</v>
      </c>
      <c r="C55" s="14" t="s">
        <v>111</v>
      </c>
      <c r="D55" s="13">
        <f>R43</f>
        <v>17.04</v>
      </c>
    </row>
    <row r="56" spans="2:12" x14ac:dyDescent="0.25">
      <c r="B56" t="s">
        <v>66</v>
      </c>
      <c r="C56" s="14" t="s">
        <v>79</v>
      </c>
      <c r="D56" s="13">
        <f>S43</f>
        <v>443.69</v>
      </c>
    </row>
    <row r="58" spans="2:12" x14ac:dyDescent="0.25">
      <c r="B58" t="s">
        <v>67</v>
      </c>
      <c r="C58" s="14" t="s">
        <v>80</v>
      </c>
      <c r="D58" s="9">
        <f>D43</f>
        <v>82663402705.289993</v>
      </c>
    </row>
    <row r="61" spans="2:12" x14ac:dyDescent="0.25">
      <c r="C61" t="s">
        <v>106</v>
      </c>
    </row>
    <row r="62" spans="2:12" ht="45" customHeight="1" x14ac:dyDescent="0.25">
      <c r="C62" s="14" t="s">
        <v>107</v>
      </c>
      <c r="D62" s="14" t="s">
        <v>70</v>
      </c>
      <c r="E62" s="14" t="s">
        <v>71</v>
      </c>
      <c r="F62" s="14" t="s">
        <v>73</v>
      </c>
      <c r="G62" s="14" t="s">
        <v>108</v>
      </c>
      <c r="H62" s="14" t="s">
        <v>109</v>
      </c>
      <c r="I62" s="14" t="s">
        <v>110</v>
      </c>
      <c r="J62" s="14" t="s">
        <v>76</v>
      </c>
      <c r="K62" s="14" t="s">
        <v>111</v>
      </c>
      <c r="L62" s="14" t="s">
        <v>79</v>
      </c>
    </row>
    <row r="63" spans="2:12" x14ac:dyDescent="0.25">
      <c r="B63" t="s">
        <v>68</v>
      </c>
      <c r="C63" s="13">
        <v>0.1</v>
      </c>
      <c r="D63" s="13">
        <v>0.1</v>
      </c>
      <c r="E63" s="13">
        <v>0.15</v>
      </c>
      <c r="F63" s="13">
        <v>0.1</v>
      </c>
      <c r="G63" s="13">
        <v>0.05</v>
      </c>
      <c r="H63" s="13">
        <v>0.1</v>
      </c>
      <c r="I63" s="13">
        <v>0.06</v>
      </c>
      <c r="J63" s="13">
        <v>3.5000000000000003E-2</v>
      </c>
      <c r="K63" s="13">
        <v>5.5E-2</v>
      </c>
      <c r="L63" s="13">
        <v>0.25</v>
      </c>
    </row>
  </sheetData>
  <mergeCells count="1">
    <mergeCell ref="A45:I45"/>
  </mergeCells>
  <conditionalFormatting sqref="A10:C41">
    <cfRule type="notContainsText" dxfId="59" priority="27" operator="notContains" text="NB">
      <formula>ISERROR(SEARCH("NB",A10))</formula>
    </cfRule>
  </conditionalFormatting>
  <conditionalFormatting sqref="D10:D41">
    <cfRule type="cellIs" dxfId="58" priority="28" operator="notEqual">
      <formula>-9999999999999990</formula>
    </cfRule>
  </conditionalFormatting>
  <conditionalFormatting sqref="E10:E41">
    <cfRule type="cellIs" dxfId="57" priority="29" operator="notEqual">
      <formula>-9999999999999990</formula>
    </cfRule>
  </conditionalFormatting>
  <conditionalFormatting sqref="F10:F41">
    <cfRule type="cellIs" dxfId="56" priority="30" operator="notEqual">
      <formula>-9999999999999990</formula>
    </cfRule>
  </conditionalFormatting>
  <conditionalFormatting sqref="G10:I41">
    <cfRule type="cellIs" dxfId="55" priority="31" operator="notEqual">
      <formula>-9999999999999990</formula>
    </cfRule>
  </conditionalFormatting>
  <conditionalFormatting sqref="J10:K10">
    <cfRule type="cellIs" dxfId="54" priority="32" operator="notEqual">
      <formula>-9999999999999990</formula>
    </cfRule>
  </conditionalFormatting>
  <conditionalFormatting sqref="L10:L41 N10:Q41 J11:J41">
    <cfRule type="cellIs" dxfId="53" priority="11" operator="notEqual">
      <formula>-9999999999999990</formula>
    </cfRule>
  </conditionalFormatting>
  <conditionalFormatting sqref="M10:M41 R10:S41 K11:K41">
    <cfRule type="cellIs" dxfId="52" priority="12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C418540F-ECB5-4569-9E18-4CFF55D9C1F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2" id="{ED06D4CC-27D2-4E57-934F-B6B3CA7CB80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J45</xm:sqref>
        </x14:conditionalFormatting>
        <x14:conditionalFormatting xmlns:xm="http://schemas.microsoft.com/office/excel/2006/main">
          <x14:cfRule type="iconSet" priority="14" id="{FE2BCC6F-112A-4E43-9E01-3D5A2BCCCFDF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K11:K43</xm:sqref>
        </x14:conditionalFormatting>
        <x14:conditionalFormatting xmlns:xm="http://schemas.microsoft.com/office/excel/2006/main">
          <x14:cfRule type="iconSet" priority="10" id="{0B5200D9-960C-43D5-BE31-E6181C82893E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K45</xm:sqref>
        </x14:conditionalFormatting>
        <x14:conditionalFormatting xmlns:xm="http://schemas.microsoft.com/office/excel/2006/main">
          <x14:cfRule type="iconSet" priority="15" id="{C73814ED-A55D-40D5-95E6-D61C29ECBA0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9" id="{AA5A3AB1-B246-4676-9E70-C8EAA1FC403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L45</xm:sqref>
        </x14:conditionalFormatting>
        <x14:conditionalFormatting xmlns:xm="http://schemas.microsoft.com/office/excel/2006/main">
          <x14:cfRule type="iconSet" priority="16" id="{48A407C3-4700-4C80-B41C-590DD7E994D6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M11:M43</xm:sqref>
        </x14:conditionalFormatting>
        <x14:conditionalFormatting xmlns:xm="http://schemas.microsoft.com/office/excel/2006/main">
          <x14:cfRule type="iconSet" priority="8" id="{2842F1C4-B10F-47ED-96BD-D8F5103BBBD1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M45</xm:sqref>
        </x14:conditionalFormatting>
        <x14:conditionalFormatting xmlns:xm="http://schemas.microsoft.com/office/excel/2006/main">
          <x14:cfRule type="iconSet" priority="17" id="{DE4FEB76-4832-48D2-B440-9081B45BDD1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7" id="{1C16F98F-60B7-4162-B799-E732B9E5C6A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N45</xm:sqref>
        </x14:conditionalFormatting>
        <x14:conditionalFormatting xmlns:xm="http://schemas.microsoft.com/office/excel/2006/main">
          <x14:cfRule type="iconSet" priority="18" id="{F6588585-24A4-496D-99B2-54FACE61D75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6" id="{F05DA855-2C58-4DDF-B49F-41234718DF6E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O45</xm:sqref>
        </x14:conditionalFormatting>
        <x14:conditionalFormatting xmlns:xm="http://schemas.microsoft.com/office/excel/2006/main">
          <x14:cfRule type="iconSet" priority="19" id="{876A331B-5713-40A1-BBD0-B0A8DF56141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P11:P43</xm:sqref>
        </x14:conditionalFormatting>
        <x14:conditionalFormatting xmlns:xm="http://schemas.microsoft.com/office/excel/2006/main">
          <x14:cfRule type="iconSet" priority="5" id="{783C690E-7FE5-4749-882B-15312662E9B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P45</xm:sqref>
        </x14:conditionalFormatting>
        <x14:conditionalFormatting xmlns:xm="http://schemas.microsoft.com/office/excel/2006/main">
          <x14:cfRule type="iconSet" priority="20" id="{6C708705-82E4-4991-8697-EDE86B5FC36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$Q$43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Q11:Q43</xm:sqref>
        </x14:conditionalFormatting>
        <x14:conditionalFormatting xmlns:xm="http://schemas.microsoft.com/office/excel/2006/main">
          <x14:cfRule type="iconSet" priority="4" id="{9CB074FC-4CFE-4058-88D4-E0BB919B162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$Q$43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Q45</xm:sqref>
        </x14:conditionalFormatting>
        <x14:conditionalFormatting xmlns:xm="http://schemas.microsoft.com/office/excel/2006/main">
          <x14:cfRule type="iconSet" priority="21" id="{FBD08101-29F8-462D-BEA6-7352FDBBF458}">
            <x14:iconSet iconSet="3Symbols2" custom="1">
              <x14:cfvo type="percent">
                <xm:f>0</xm:f>
              </x14:cfvo>
              <x14:cfvo type="num" gte="0">
                <xm:f>$R$43</xm:f>
              </x14:cfvo>
              <x14:cfvo type="num" gte="0">
                <xm:f>$R$43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R11:R43</xm:sqref>
        </x14:conditionalFormatting>
        <x14:conditionalFormatting xmlns:xm="http://schemas.microsoft.com/office/excel/2006/main">
          <x14:cfRule type="iconSet" priority="3" id="{AD28E415-3C7E-42B9-A996-56AE112D8875}">
            <x14:iconSet iconSet="3Symbols2" custom="1">
              <x14:cfvo type="percent">
                <xm:f>0</xm:f>
              </x14:cfvo>
              <x14:cfvo type="num" gte="0">
                <xm:f>$R$43</xm:f>
              </x14:cfvo>
              <x14:cfvo type="num" gte="0">
                <xm:f>$R$43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R45</xm:sqref>
        </x14:conditionalFormatting>
        <x14:conditionalFormatting xmlns:xm="http://schemas.microsoft.com/office/excel/2006/main">
          <x14:cfRule type="iconSet" priority="22" id="{817F3D14-5E3B-44CB-AC31-AB15395C9CF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$S$43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S11:S43</xm:sqref>
        </x14:conditionalFormatting>
        <x14:conditionalFormatting xmlns:xm="http://schemas.microsoft.com/office/excel/2006/main">
          <x14:cfRule type="iconSet" priority="1" id="{367746E5-A6E9-4C18-A395-42753CA43F6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$S$43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S45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8:AY63"/>
  <sheetViews>
    <sheetView workbookViewId="0">
      <selection activeCell="D47" sqref="D47"/>
    </sheetView>
  </sheetViews>
  <sheetFormatPr baseColWidth="10" defaultColWidth="8.710937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7" width="18.28515625" customWidth="1"/>
    <col min="48" max="50" width="24" customWidth="1"/>
    <col min="51" max="51" width="18.28515625" customWidth="1"/>
  </cols>
  <sheetData>
    <row r="8" spans="1:51" ht="21" customHeight="1" x14ac:dyDescent="0.35">
      <c r="A8" s="1" t="s">
        <v>151</v>
      </c>
    </row>
    <row r="9" spans="1:51" ht="21" customHeight="1" x14ac:dyDescent="0.35">
      <c r="A9" s="1" t="s">
        <v>98</v>
      </c>
    </row>
    <row r="10" spans="1:51" ht="75.95" customHeight="1" x14ac:dyDescent="0.25">
      <c r="A10" s="2" t="s">
        <v>0</v>
      </c>
      <c r="B10" s="2" t="s">
        <v>82</v>
      </c>
      <c r="C10" s="2" t="s">
        <v>83</v>
      </c>
      <c r="D10" s="3" t="s">
        <v>84</v>
      </c>
      <c r="E10" s="3" t="s">
        <v>149</v>
      </c>
      <c r="F10" s="3" t="s">
        <v>112</v>
      </c>
      <c r="G10" s="3" t="s">
        <v>113</v>
      </c>
      <c r="H10" s="3" t="s">
        <v>119</v>
      </c>
      <c r="I10" s="3" t="s">
        <v>87</v>
      </c>
      <c r="J10" s="3" t="s">
        <v>115</v>
      </c>
      <c r="K10" s="3" t="s">
        <v>70</v>
      </c>
      <c r="L10" s="3" t="s">
        <v>71</v>
      </c>
      <c r="M10" s="3" t="s">
        <v>73</v>
      </c>
      <c r="N10" s="3" t="s">
        <v>116</v>
      </c>
      <c r="O10" s="3" t="s">
        <v>117</v>
      </c>
      <c r="P10" s="3" t="s">
        <v>76</v>
      </c>
      <c r="Q10" s="3" t="s">
        <v>77</v>
      </c>
      <c r="R10" s="3" t="s">
        <v>118</v>
      </c>
      <c r="S10" s="3" t="s">
        <v>79</v>
      </c>
      <c r="T10" s="4" t="s">
        <v>93</v>
      </c>
      <c r="U10" s="4" t="s">
        <v>93</v>
      </c>
      <c r="V10" s="4" t="s">
        <v>93</v>
      </c>
      <c r="W10" s="4" t="s">
        <v>93</v>
      </c>
      <c r="X10" s="4" t="s">
        <v>93</v>
      </c>
      <c r="Y10" s="4" t="s">
        <v>93</v>
      </c>
      <c r="Z10" s="4" t="s">
        <v>93</v>
      </c>
      <c r="AA10" s="4" t="s">
        <v>93</v>
      </c>
      <c r="AB10" s="4" t="s">
        <v>93</v>
      </c>
      <c r="AC10" s="4" t="s">
        <v>93</v>
      </c>
      <c r="AD10" s="5" t="s">
        <v>94</v>
      </c>
      <c r="AE10" s="5" t="s">
        <v>94</v>
      </c>
      <c r="AF10" s="5" t="s">
        <v>94</v>
      </c>
      <c r="AG10" s="5" t="s">
        <v>94</v>
      </c>
      <c r="AH10" s="5" t="s">
        <v>94</v>
      </c>
      <c r="AI10" s="5" t="s">
        <v>94</v>
      </c>
      <c r="AJ10" s="5" t="s">
        <v>94</v>
      </c>
      <c r="AK10" s="5" t="s">
        <v>94</v>
      </c>
      <c r="AL10" s="5" t="s">
        <v>94</v>
      </c>
      <c r="AM10" s="5" t="s">
        <v>94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95</v>
      </c>
      <c r="AS10" s="6" t="s">
        <v>95</v>
      </c>
      <c r="AT10" s="6" t="s">
        <v>95</v>
      </c>
      <c r="AU10" s="6" t="s">
        <v>95</v>
      </c>
      <c r="AV10" s="6" t="s">
        <v>95</v>
      </c>
      <c r="AW10" s="6" t="s">
        <v>95</v>
      </c>
      <c r="AX10" s="3" t="s">
        <v>96</v>
      </c>
      <c r="AY10" s="3" t="s">
        <v>97</v>
      </c>
    </row>
    <row r="11" spans="1:51" x14ac:dyDescent="0.25">
      <c r="A11" t="s">
        <v>1</v>
      </c>
      <c r="B11" t="s">
        <v>32</v>
      </c>
      <c r="C11" t="s">
        <v>34</v>
      </c>
      <c r="D11">
        <v>80969967.45045647</v>
      </c>
      <c r="E11">
        <v>117263</v>
      </c>
      <c r="F11">
        <v>4.7011438328792938E-3</v>
      </c>
      <c r="G11">
        <v>47679</v>
      </c>
      <c r="H11">
        <v>56135</v>
      </c>
      <c r="I11">
        <v>96676</v>
      </c>
      <c r="J11">
        <v>0.2651</v>
      </c>
      <c r="K11">
        <v>45</v>
      </c>
      <c r="L11">
        <v>0.2</v>
      </c>
      <c r="M11">
        <v>53.571399999999997</v>
      </c>
      <c r="N11">
        <v>0.5</v>
      </c>
      <c r="O11">
        <v>0.66669999999999996</v>
      </c>
      <c r="P11">
        <v>9.0899999999999995E-2</v>
      </c>
      <c r="Q11">
        <v>0.5</v>
      </c>
      <c r="R11">
        <v>20.97</v>
      </c>
      <c r="S11">
        <v>88.96</v>
      </c>
      <c r="T11" s="7">
        <f>IF(J11="","",IF(J11&lt;J43,0,(J11-J43)))</f>
        <v>0</v>
      </c>
      <c r="U11" s="7">
        <f>IF(K11="","",IF(K11&gt;K43,0,(K43-K11)))</f>
        <v>0</v>
      </c>
      <c r="V11" s="7">
        <f>IF(L11="","",IF(L11&lt;L43,0,(L11-L43)))</f>
        <v>0</v>
      </c>
      <c r="W11" s="7">
        <f>IF(M11="","",IF(M11&gt;M43,0,(M43-M11)))</f>
        <v>0</v>
      </c>
      <c r="X11" s="7">
        <f>IF(N11="","",IF(N11&lt;N43,0,(N11-N43)))</f>
        <v>0</v>
      </c>
      <c r="Y11" s="7">
        <f>IF(O11="","",IF(O11&lt;O43,0,(O11-O43)))</f>
        <v>0</v>
      </c>
      <c r="Z11" s="7">
        <f>IF(P11="","",IF(P11&lt;P43,0,(P11-P43)))</f>
        <v>0</v>
      </c>
      <c r="AA11" s="7">
        <f>IF(Q11="","",IF(Q11&lt;Q43,0,(Q11-Q43)))</f>
        <v>0.3</v>
      </c>
      <c r="AB11" s="7">
        <f>IF(R11="","",IF(R11&gt;R43,0,(R43-R11)))</f>
        <v>0</v>
      </c>
      <c r="AC11" s="7">
        <f>IF(S11="","",IF(S11&lt;S43,0,(S11-S43)))</f>
        <v>0</v>
      </c>
      <c r="AD11" s="7">
        <f t="shared" ref="AD11:AD41" si="0">IF(J11&lt;&gt;"",H11*T11,"")</f>
        <v>0</v>
      </c>
      <c r="AE11" s="7">
        <f t="shared" ref="AE11:AE41" si="1">IF(K11&lt;&gt;"",E11*U11,"")</f>
        <v>0</v>
      </c>
      <c r="AF11" s="7">
        <f t="shared" ref="AF11:AF41" si="2">IF(L11&lt;&gt;"",E11*V11,"")</f>
        <v>0</v>
      </c>
      <c r="AG11" s="7">
        <f t="shared" ref="AG11:AG41" si="3">IF(M11&lt;&gt;"",E11*W11,"")</f>
        <v>0</v>
      </c>
      <c r="AH11" s="7">
        <f t="shared" ref="AH11:AH41" si="4">IF(N11&lt;&gt;"",E11*X11,"")</f>
        <v>0</v>
      </c>
      <c r="AI11" s="7">
        <f t="shared" ref="AI11:AI41" si="5">IF(O11&lt;&gt;"",E11*Y11,"")</f>
        <v>0</v>
      </c>
      <c r="AJ11" s="7">
        <f t="shared" ref="AJ11:AJ41" si="6">IF(P11&lt;&gt;"",E11*Z11,"")</f>
        <v>0</v>
      </c>
      <c r="AK11" s="7">
        <f t="shared" ref="AK11:AK41" si="7">IF(Q11&lt;&gt;"",E11*AA11,"")</f>
        <v>35178.9</v>
      </c>
      <c r="AL11" s="7">
        <f t="shared" ref="AL11:AL41" si="8">IF(R11&lt;&gt;"",G11*AB11,"")</f>
        <v>0</v>
      </c>
      <c r="AM11" s="7">
        <f t="shared" ref="AM11:AM41" si="9">IF(S11&lt;&gt;"",I11*AC11,"")</f>
        <v>0</v>
      </c>
      <c r="AN11" s="8">
        <f t="shared" ref="AN11:AW11" si="10">IFERROR(IF(AD11&lt;&gt;"",AD11/AD43,""),0)</f>
        <v>0</v>
      </c>
      <c r="AO11" s="8">
        <f t="shared" si="10"/>
        <v>0</v>
      </c>
      <c r="AP11" s="8">
        <f t="shared" si="10"/>
        <v>0</v>
      </c>
      <c r="AQ11" s="8">
        <f t="shared" si="10"/>
        <v>0</v>
      </c>
      <c r="AR11" s="8">
        <f t="shared" si="10"/>
        <v>0</v>
      </c>
      <c r="AS11" s="8">
        <f t="shared" si="10"/>
        <v>0</v>
      </c>
      <c r="AT11" s="8">
        <f t="shared" si="10"/>
        <v>0</v>
      </c>
      <c r="AU11" s="8">
        <f t="shared" si="10"/>
        <v>5.9504884443924025E-3</v>
      </c>
      <c r="AV11" s="8">
        <f t="shared" si="10"/>
        <v>0</v>
      </c>
      <c r="AW11" s="8">
        <f t="shared" si="10"/>
        <v>0</v>
      </c>
      <c r="AX11" s="9">
        <f>((IF(AN11="",0,D58*C63*AN11))+(IF(AO11="",0,D58*D63*AO11))+(IF(AP11="",0,D58*E63*AP11))+(IF(AQ11="",0,D58*F63*AQ11))+(IF(AR11="",0,D58*G63*AR11))+(IF(AS11="",0,D58*H63*AS11))+(IF(AT11="",0,D58*I63*AT11))+(IF(AU11="",0,D58*J63*AU11))+(IF(AV11="",0,D58*K63*AV11)+IF(AW11="",0,D58*L63*AW11)))</f>
        <v>3074640.1691884231</v>
      </c>
      <c r="AY11" s="9">
        <f t="shared" ref="AY11:AY41" si="11">(AX11-D11)</f>
        <v>-77895327.281268045</v>
      </c>
    </row>
    <row r="12" spans="1:51" x14ac:dyDescent="0.25">
      <c r="A12" t="s">
        <v>2</v>
      </c>
      <c r="B12" t="s">
        <v>32</v>
      </c>
      <c r="C12" t="s">
        <v>35</v>
      </c>
      <c r="D12">
        <v>83622173.559606016</v>
      </c>
      <c r="E12">
        <v>121104</v>
      </c>
      <c r="F12">
        <v>4.8551318210945816E-3</v>
      </c>
      <c r="G12">
        <v>55946</v>
      </c>
      <c r="H12">
        <v>64385</v>
      </c>
      <c r="I12">
        <v>103092</v>
      </c>
      <c r="J12">
        <v>0.24390000000000001</v>
      </c>
      <c r="K12">
        <v>79.333299999999994</v>
      </c>
      <c r="L12">
        <v>9.0899999999999995E-2</v>
      </c>
      <c r="M12">
        <v>73.666700000000006</v>
      </c>
      <c r="O12">
        <v>0.25</v>
      </c>
      <c r="P12">
        <v>9.0899999999999995E-2</v>
      </c>
      <c r="Q12">
        <v>0</v>
      </c>
      <c r="R12">
        <v>12.51</v>
      </c>
      <c r="S12">
        <v>143.56</v>
      </c>
      <c r="T12" s="7">
        <f>IF(J12="","",IF(J12&lt;J43,0,(J12-J43)))</f>
        <v>0</v>
      </c>
      <c r="U12" s="7">
        <f>IF(K12="","",IF(K12&gt;K43,0,(K43-K12)))</f>
        <v>0</v>
      </c>
      <c r="V12" s="7">
        <f>IF(L12="","",IF(L12&lt;L43,0,(L12-L43)))</f>
        <v>0</v>
      </c>
      <c r="W12" s="7">
        <f>IF(M12="","",IF(M12&gt;M43,0,(M43-M12)))</f>
        <v>0</v>
      </c>
      <c r="X12" s="7" t="str">
        <f>IF(N12="","",IF(N12&lt;N43,0,(N12-N43)))</f>
        <v/>
      </c>
      <c r="Y12" s="7">
        <f>IF(O12="","",IF(O12&lt;O43,0,(O12-O43)))</f>
        <v>0</v>
      </c>
      <c r="Z12" s="7">
        <f>IF(P12="","",IF(P12&lt;P43,0,(P12-P43)))</f>
        <v>0</v>
      </c>
      <c r="AA12" s="7">
        <f>IF(Q12="","",IF(Q12&lt;Q43,0,(Q12-Q43)))</f>
        <v>0</v>
      </c>
      <c r="AB12" s="7">
        <f>IF(R12="","",IF(R12&gt;R43,0,(R43-R12)))</f>
        <v>0</v>
      </c>
      <c r="AC12" s="7">
        <f>IF(S12="","",IF(S12&lt;S43,0,(S12-S43)))</f>
        <v>0</v>
      </c>
      <c r="AD12" s="7">
        <f t="shared" si="0"/>
        <v>0</v>
      </c>
      <c r="AE12" s="7">
        <f t="shared" si="1"/>
        <v>0</v>
      </c>
      <c r="AF12" s="7">
        <f t="shared" si="2"/>
        <v>0</v>
      </c>
      <c r="AG12" s="7">
        <f t="shared" si="3"/>
        <v>0</v>
      </c>
      <c r="AH12" s="7" t="str">
        <f t="shared" si="4"/>
        <v/>
      </c>
      <c r="AI12" s="7">
        <f t="shared" si="5"/>
        <v>0</v>
      </c>
      <c r="AJ12" s="7">
        <f t="shared" si="6"/>
        <v>0</v>
      </c>
      <c r="AK12" s="7">
        <f t="shared" si="7"/>
        <v>0</v>
      </c>
      <c r="AL12" s="7">
        <f t="shared" si="8"/>
        <v>0</v>
      </c>
      <c r="AM12" s="7">
        <f t="shared" si="9"/>
        <v>0</v>
      </c>
      <c r="AN12" s="8">
        <f t="shared" ref="AN12:AW12" si="12">IFERROR(IF(AD12&lt;&gt;"",AD12/AD43,""),0)</f>
        <v>0</v>
      </c>
      <c r="AO12" s="8">
        <f t="shared" si="12"/>
        <v>0</v>
      </c>
      <c r="AP12" s="8">
        <f t="shared" si="12"/>
        <v>0</v>
      </c>
      <c r="AQ12" s="8">
        <f t="shared" si="12"/>
        <v>0</v>
      </c>
      <c r="AR12" s="8" t="str">
        <f t="shared" si="12"/>
        <v/>
      </c>
      <c r="AS12" s="8">
        <f t="shared" si="12"/>
        <v>0</v>
      </c>
      <c r="AT12" s="8">
        <f t="shared" si="12"/>
        <v>0</v>
      </c>
      <c r="AU12" s="8">
        <f t="shared" si="12"/>
        <v>0</v>
      </c>
      <c r="AV12" s="8">
        <f t="shared" si="12"/>
        <v>0</v>
      </c>
      <c r="AW12" s="8">
        <f t="shared" si="12"/>
        <v>0</v>
      </c>
      <c r="AX12" s="9">
        <f>((IF(AN12="",0,D58*C63*AN12))+(IF(AO12="",0,D58*D63*AO12))+(IF(AP12="",0,D58*E63*AP12))+(IF(AQ12="",0,D58*F63*AQ12))+(IF(AR12="",0,D58*G63*AR12))+(IF(AS12="",0,D58*H63*AS12))+(IF(AT12="",0,D58*I63*AT12))+(IF(AU12="",0,D58*J63*AU12))+(IF(AV12="",0,D58*K63*AV12)+IF(AW12="",0,D58*L63*AW12)))</f>
        <v>0</v>
      </c>
      <c r="AY12" s="9">
        <f t="shared" si="11"/>
        <v>-83622173.559606016</v>
      </c>
    </row>
    <row r="13" spans="1:51" x14ac:dyDescent="0.25">
      <c r="A13" t="s">
        <v>3</v>
      </c>
      <c r="B13" t="s">
        <v>32</v>
      </c>
      <c r="C13" t="s">
        <v>36</v>
      </c>
      <c r="D13">
        <v>508471619.70160651</v>
      </c>
      <c r="E13">
        <v>736383</v>
      </c>
      <c r="F13">
        <v>2.9522035075745572E-2</v>
      </c>
      <c r="G13">
        <v>305118</v>
      </c>
      <c r="H13">
        <v>357585</v>
      </c>
      <c r="I13">
        <v>606612</v>
      </c>
      <c r="J13">
        <v>0.60650000000000004</v>
      </c>
      <c r="K13">
        <v>62.1205</v>
      </c>
      <c r="L13">
        <v>0.31190000000000001</v>
      </c>
      <c r="M13">
        <v>77</v>
      </c>
      <c r="N13">
        <v>0.3</v>
      </c>
      <c r="O13">
        <v>0.57350000000000001</v>
      </c>
      <c r="P13">
        <v>0.2051</v>
      </c>
      <c r="Q13">
        <v>0.35289999999999999</v>
      </c>
      <c r="R13">
        <v>18.03</v>
      </c>
      <c r="S13">
        <v>154.30000000000001</v>
      </c>
      <c r="T13" s="7">
        <f>IF(J13="","",IF(J13&lt;J43,0,(J13-J43)))</f>
        <v>6.5000000000000613E-3</v>
      </c>
      <c r="U13" s="7">
        <f>IF(K13="","",IF(K13&gt;K43,0,(K43-K13)))</f>
        <v>0</v>
      </c>
      <c r="V13" s="7">
        <f>IF(L13="","",IF(L13&lt;L43,0,(L13-L43)))</f>
        <v>0</v>
      </c>
      <c r="W13" s="7">
        <f>IF(M13="","",IF(M13&gt;M43,0,(M43-M13)))</f>
        <v>0</v>
      </c>
      <c r="X13" s="7">
        <f>IF(N13="","",IF(N13&lt;N43,0,(N13-N43)))</f>
        <v>0</v>
      </c>
      <c r="Y13" s="7">
        <f>IF(O13="","",IF(O13&lt;O43,0,(O13-O43)))</f>
        <v>0</v>
      </c>
      <c r="Z13" s="7">
        <f>IF(P13="","",IF(P13&lt;P43,0,(P13-P43)))</f>
        <v>6.5099999999999991E-2</v>
      </c>
      <c r="AA13" s="7">
        <f>IF(Q13="","",IF(Q13&lt;Q43,0,(Q13-Q43)))</f>
        <v>0.15289999999999998</v>
      </c>
      <c r="AB13" s="7">
        <f>IF(R13="","",IF(R13&gt;R43,0,(R43-R13)))</f>
        <v>0</v>
      </c>
      <c r="AC13" s="7">
        <f>IF(S13="","",IF(S13&lt;S43,0,(S13-S43)))</f>
        <v>0</v>
      </c>
      <c r="AD13" s="7">
        <f t="shared" si="0"/>
        <v>2324.3025000000221</v>
      </c>
      <c r="AE13" s="7">
        <f t="shared" si="1"/>
        <v>0</v>
      </c>
      <c r="AF13" s="7">
        <f t="shared" si="2"/>
        <v>0</v>
      </c>
      <c r="AG13" s="7">
        <f t="shared" si="3"/>
        <v>0</v>
      </c>
      <c r="AH13" s="7">
        <f t="shared" si="4"/>
        <v>0</v>
      </c>
      <c r="AI13" s="7">
        <f t="shared" si="5"/>
        <v>0</v>
      </c>
      <c r="AJ13" s="7">
        <f t="shared" si="6"/>
        <v>47938.533299999996</v>
      </c>
      <c r="AK13" s="7">
        <f t="shared" si="7"/>
        <v>112592.96069999998</v>
      </c>
      <c r="AL13" s="7">
        <f t="shared" si="8"/>
        <v>0</v>
      </c>
      <c r="AM13" s="7">
        <f t="shared" si="9"/>
        <v>0</v>
      </c>
      <c r="AN13" s="8">
        <f t="shared" ref="AN13:AW13" si="13">IFERROR(IF(AD13&lt;&gt;"",AD13/AD43,""),0)</f>
        <v>1</v>
      </c>
      <c r="AO13" s="8">
        <f t="shared" si="13"/>
        <v>0</v>
      </c>
      <c r="AP13" s="8">
        <f t="shared" si="13"/>
        <v>0</v>
      </c>
      <c r="AQ13" s="8">
        <f t="shared" si="13"/>
        <v>0</v>
      </c>
      <c r="AR13" s="8">
        <f t="shared" si="13"/>
        <v>0</v>
      </c>
      <c r="AS13" s="8">
        <f t="shared" si="13"/>
        <v>0</v>
      </c>
      <c r="AT13" s="8">
        <f t="shared" si="13"/>
        <v>3.4909040854135473E-2</v>
      </c>
      <c r="AU13" s="8">
        <f t="shared" si="13"/>
        <v>1.9045027319366945E-2</v>
      </c>
      <c r="AV13" s="8">
        <f t="shared" si="13"/>
        <v>0</v>
      </c>
      <c r="AW13" s="8">
        <f t="shared" si="13"/>
        <v>0</v>
      </c>
      <c r="AX13" s="9">
        <f>((IF(AN13="",0,D58*C63*AN13))+(IF(AO13="",0,D58*D63*AO13))+(IF(AP13="",0,D58*E63*AP13))+(IF(AQ13="",0,D58*F63*AQ13))+(IF(AR13="",0,D58*G63*AR13))+(IF(AS13="",0,D58*H63*AS13))+(IF(AT13="",0,D58*I63*AT13))+(IF(AU13="",0,D58*J63*AU13))+(IF(AV13="",0,D58*K63*AV13)+IF(AW13="",0,D58*L63*AW13)))</f>
        <v>1753230645.9598062</v>
      </c>
      <c r="AY13" s="9">
        <f t="shared" si="11"/>
        <v>1244759026.2581997</v>
      </c>
    </row>
    <row r="14" spans="1:51" x14ac:dyDescent="0.25">
      <c r="A14" t="s">
        <v>4</v>
      </c>
      <c r="B14" t="s">
        <v>32</v>
      </c>
      <c r="C14" t="s">
        <v>37</v>
      </c>
      <c r="D14">
        <v>59537573.432780661</v>
      </c>
      <c r="E14">
        <v>86224</v>
      </c>
      <c r="F14">
        <v>3.4567717510739469E-3</v>
      </c>
      <c r="G14">
        <v>29307</v>
      </c>
      <c r="H14">
        <v>36037</v>
      </c>
      <c r="I14">
        <v>68162</v>
      </c>
      <c r="J14">
        <v>0.21929999999999999</v>
      </c>
      <c r="L14">
        <v>0</v>
      </c>
      <c r="M14">
        <v>245</v>
      </c>
      <c r="O14">
        <v>0</v>
      </c>
      <c r="P14">
        <v>0</v>
      </c>
      <c r="R14">
        <v>23.89</v>
      </c>
      <c r="S14">
        <v>63.09</v>
      </c>
      <c r="T14" s="7">
        <f>IF(J14="","",IF(J14&lt;J43,0,(J14-J43)))</f>
        <v>0</v>
      </c>
      <c r="U14" s="7" t="str">
        <f>IF(K14="","",IF(K14&gt;K43,0,(K43-K14)))</f>
        <v/>
      </c>
      <c r="V14" s="7">
        <f>IF(L14="","",IF(L14&lt;L43,0,(L14-L43)))</f>
        <v>0</v>
      </c>
      <c r="W14" s="7">
        <f>IF(M14="","",IF(M14&gt;M43,0,(M43-M14)))</f>
        <v>0</v>
      </c>
      <c r="X14" s="7" t="str">
        <f>IF(N14="","",IF(N14&lt;N43,0,(N14-N43)))</f>
        <v/>
      </c>
      <c r="Y14" s="7">
        <f>IF(O14="","",IF(O14&lt;O43,0,(O14-O43)))</f>
        <v>0</v>
      </c>
      <c r="Z14" s="7">
        <f>IF(P14="","",IF(P14&lt;P43,0,(P14-P43)))</f>
        <v>0</v>
      </c>
      <c r="AA14" s="7" t="str">
        <f>IF(Q14="","",IF(Q14&lt;Q43,0,(Q14-Q43)))</f>
        <v/>
      </c>
      <c r="AB14" s="7">
        <f>IF(R14="","",IF(R14&gt;R43,0,(R43-R14)))</f>
        <v>0</v>
      </c>
      <c r="AC14" s="7">
        <f>IF(S14="","",IF(S14&lt;S43,0,(S14-S43)))</f>
        <v>0</v>
      </c>
      <c r="AD14" s="7">
        <f t="shared" si="0"/>
        <v>0</v>
      </c>
      <c r="AE14" s="7" t="str">
        <f t="shared" si="1"/>
        <v/>
      </c>
      <c r="AF14" s="7">
        <f t="shared" si="2"/>
        <v>0</v>
      </c>
      <c r="AG14" s="7">
        <f t="shared" si="3"/>
        <v>0</v>
      </c>
      <c r="AH14" s="7" t="str">
        <f t="shared" si="4"/>
        <v/>
      </c>
      <c r="AI14" s="7">
        <f t="shared" si="5"/>
        <v>0</v>
      </c>
      <c r="AJ14" s="7">
        <f t="shared" si="6"/>
        <v>0</v>
      </c>
      <c r="AK14" s="7" t="str">
        <f t="shared" si="7"/>
        <v/>
      </c>
      <c r="AL14" s="7">
        <f t="shared" si="8"/>
        <v>0</v>
      </c>
      <c r="AM14" s="7">
        <f t="shared" si="9"/>
        <v>0</v>
      </c>
      <c r="AN14" s="8">
        <f t="shared" ref="AN14:AW14" si="14">IFERROR(IF(AD14&lt;&gt;"",AD14/AD43,""),0)</f>
        <v>0</v>
      </c>
      <c r="AO14" s="8" t="str">
        <f t="shared" si="14"/>
        <v/>
      </c>
      <c r="AP14" s="8">
        <f t="shared" si="14"/>
        <v>0</v>
      </c>
      <c r="AQ14" s="8">
        <f t="shared" si="14"/>
        <v>0</v>
      </c>
      <c r="AR14" s="8" t="str">
        <f t="shared" si="14"/>
        <v/>
      </c>
      <c r="AS14" s="8">
        <f t="shared" si="14"/>
        <v>0</v>
      </c>
      <c r="AT14" s="8">
        <f t="shared" si="14"/>
        <v>0</v>
      </c>
      <c r="AU14" s="8" t="str">
        <f t="shared" si="14"/>
        <v/>
      </c>
      <c r="AV14" s="8">
        <f t="shared" si="14"/>
        <v>0</v>
      </c>
      <c r="AW14" s="8">
        <f t="shared" si="14"/>
        <v>0</v>
      </c>
      <c r="AX14" s="9">
        <f>((IF(AN14="",0,D58*C63*AN14))+(IF(AO14="",0,D58*D63*AO14))+(IF(AP14="",0,D58*E63*AP14))+(IF(AQ14="",0,D58*F63*AQ14))+(IF(AR14="",0,D58*G63*AR14))+(IF(AS14="",0,D58*H63*AS14))+(IF(AT14="",0,D58*I63*AT14))+(IF(AU14="",0,D58*J63*AU14))+(IF(AV14="",0,D58*K63*AV14)+IF(AW14="",0,D58*L63*AW14)))</f>
        <v>0</v>
      </c>
      <c r="AY14" s="9">
        <f t="shared" si="11"/>
        <v>-59537573.432780661</v>
      </c>
    </row>
    <row r="15" spans="1:51" x14ac:dyDescent="0.25">
      <c r="A15" t="s">
        <v>5</v>
      </c>
      <c r="B15" t="s">
        <v>33</v>
      </c>
      <c r="C15" t="s">
        <v>38</v>
      </c>
      <c r="D15">
        <v>2298670.6944438536</v>
      </c>
      <c r="E15">
        <v>3329</v>
      </c>
      <c r="F15">
        <v>1.3346160186636171E-4</v>
      </c>
      <c r="G15">
        <v>2247</v>
      </c>
      <c r="H15">
        <v>2166</v>
      </c>
      <c r="I15">
        <v>3307</v>
      </c>
      <c r="J15">
        <v>0.33610000000000001</v>
      </c>
      <c r="R15">
        <v>0</v>
      </c>
      <c r="S15">
        <v>60.48</v>
      </c>
      <c r="T15" s="7">
        <f>IF(J15="","",IF(J15&lt;J43,0,(J15-J43)))</f>
        <v>0</v>
      </c>
      <c r="U15" s="7" t="str">
        <f>IF(K15="","",IF(K15&gt;K43,0,(K43-K15)))</f>
        <v/>
      </c>
      <c r="V15" s="7" t="str">
        <f>IF(L15="","",IF(L15&lt;L43,0,(L15-L43)))</f>
        <v/>
      </c>
      <c r="W15" s="7" t="str">
        <f>IF(M15="","",IF(M15&gt;M43,0,(M43-M15)))</f>
        <v/>
      </c>
      <c r="X15" s="7" t="str">
        <f>IF(N15="","",IF(N15&lt;N43,0,(N15-N43)))</f>
        <v/>
      </c>
      <c r="Y15" s="7" t="str">
        <f>IF(O15="","",IF(O15&lt;O43,0,(O15-O43)))</f>
        <v/>
      </c>
      <c r="Z15" s="7" t="str">
        <f>IF(P15="","",IF(P15&lt;P43,0,(P15-P43)))</f>
        <v/>
      </c>
      <c r="AA15" s="7" t="str">
        <f>IF(Q15="","",IF(Q15&lt;Q43,0,(Q15-Q43)))</f>
        <v/>
      </c>
      <c r="AB15" s="7">
        <f>IF(R15="","",IF(R15&gt;R43,0,(R43-R15)))</f>
        <v>9</v>
      </c>
      <c r="AC15" s="7">
        <f>IF(S15="","",IF(S15&lt;S43,0,(S15-S43)))</f>
        <v>0</v>
      </c>
      <c r="AD15" s="7">
        <f t="shared" si="0"/>
        <v>0</v>
      </c>
      <c r="AE15" s="7" t="str">
        <f t="shared" si="1"/>
        <v/>
      </c>
      <c r="AF15" s="7" t="str">
        <f t="shared" si="2"/>
        <v/>
      </c>
      <c r="AG15" s="7" t="str">
        <f t="shared" si="3"/>
        <v/>
      </c>
      <c r="AH15" s="7" t="str">
        <f t="shared" si="4"/>
        <v/>
      </c>
      <c r="AI15" s="7" t="str">
        <f t="shared" si="5"/>
        <v/>
      </c>
      <c r="AJ15" s="7" t="str">
        <f t="shared" si="6"/>
        <v/>
      </c>
      <c r="AK15" s="7" t="str">
        <f t="shared" si="7"/>
        <v/>
      </c>
      <c r="AL15" s="7">
        <f t="shared" si="8"/>
        <v>20223</v>
      </c>
      <c r="AM15" s="7">
        <f t="shared" si="9"/>
        <v>0</v>
      </c>
      <c r="AN15" s="8">
        <f t="shared" ref="AN15:AW15" si="15">IFERROR(IF(AD15&lt;&gt;"",AD15/AD43,""),0)</f>
        <v>0</v>
      </c>
      <c r="AO15" s="8" t="str">
        <f t="shared" si="15"/>
        <v/>
      </c>
      <c r="AP15" s="8" t="str">
        <f t="shared" si="15"/>
        <v/>
      </c>
      <c r="AQ15" s="8" t="str">
        <f t="shared" si="15"/>
        <v/>
      </c>
      <c r="AR15" s="8" t="str">
        <f t="shared" si="15"/>
        <v/>
      </c>
      <c r="AS15" s="8" t="str">
        <f t="shared" si="15"/>
        <v/>
      </c>
      <c r="AT15" s="8" t="str">
        <f t="shared" si="15"/>
        <v/>
      </c>
      <c r="AU15" s="8" t="str">
        <f t="shared" si="15"/>
        <v/>
      </c>
      <c r="AV15" s="8">
        <f t="shared" si="15"/>
        <v>7.1433968374106261E-4</v>
      </c>
      <c r="AW15" s="8">
        <f t="shared" si="15"/>
        <v>0</v>
      </c>
      <c r="AX15" s="9">
        <f>((IF(AN15="",0,D58*C63*AN15))+(IF(AO15="",0,D58*D63*AO15))+(IF(AP15="",0,D58*E63*AP15))+(IF(AQ15="",0,D58*F63*AQ15))+(IF(AR15="",0,D58*G63*AR15))+(IF(AS15="",0,D58*H63*AS15))+(IF(AT15="",0,D58*I63*AT15))+(IF(AU15="",0,D58*J63*AU15))+(IF(AV15="",0,D58*K63*AV15)+IF(AW15="",0,D58*L63*AW15)))</f>
        <v>615170.08410332026</v>
      </c>
      <c r="AY15" s="9">
        <f t="shared" si="11"/>
        <v>-1683500.6103405333</v>
      </c>
    </row>
    <row r="16" spans="1:51" x14ac:dyDescent="0.25">
      <c r="A16" t="s">
        <v>6</v>
      </c>
      <c r="B16" t="s">
        <v>33</v>
      </c>
      <c r="C16" t="s">
        <v>39</v>
      </c>
      <c r="D16">
        <v>13061476.376118934</v>
      </c>
      <c r="E16">
        <v>18916</v>
      </c>
      <c r="F16">
        <v>7.5835375815683313E-4</v>
      </c>
      <c r="G16">
        <v>7605</v>
      </c>
      <c r="H16">
        <v>6931</v>
      </c>
      <c r="I16">
        <v>18831</v>
      </c>
      <c r="J16">
        <v>0.30430000000000001</v>
      </c>
      <c r="K16">
        <v>33</v>
      </c>
      <c r="L16">
        <v>0.2</v>
      </c>
      <c r="M16">
        <v>205.66669999999999</v>
      </c>
      <c r="O16">
        <v>1</v>
      </c>
      <c r="P16">
        <v>0</v>
      </c>
      <c r="Q16">
        <v>0</v>
      </c>
      <c r="R16">
        <v>0</v>
      </c>
      <c r="S16">
        <v>180.55</v>
      </c>
      <c r="T16" s="7">
        <f>IF(J16="","",IF(J16&lt;J43,0,(J16-J43)))</f>
        <v>0</v>
      </c>
      <c r="U16" s="7">
        <f>IF(K16="","",IF(K16&gt;K43,0,(K43-K16)))</f>
        <v>0</v>
      </c>
      <c r="V16" s="7">
        <f>IF(L16="","",IF(L16&lt;L43,0,(L16-L43)))</f>
        <v>0</v>
      </c>
      <c r="W16" s="7">
        <f>IF(M16="","",IF(M16&gt;M43,0,(M43-M16)))</f>
        <v>0</v>
      </c>
      <c r="X16" s="7" t="str">
        <f>IF(N16="","",IF(N16&lt;N43,0,(N16-N43)))</f>
        <v/>
      </c>
      <c r="Y16" s="7">
        <f>IF(O16="","",IF(O16&lt;O43,0,(O16-O43)))</f>
        <v>9.9999999999999978E-2</v>
      </c>
      <c r="Z16" s="7">
        <f>IF(P16="","",IF(P16&lt;P43,0,(P16-P43)))</f>
        <v>0</v>
      </c>
      <c r="AA16" s="7">
        <f>IF(Q16="","",IF(Q16&lt;Q43,0,(Q16-Q43)))</f>
        <v>0</v>
      </c>
      <c r="AB16" s="7">
        <f>IF(R16="","",IF(R16&gt;R43,0,(R43-R16)))</f>
        <v>9</v>
      </c>
      <c r="AC16" s="7">
        <f>IF(S16="","",IF(S16&lt;S43,0,(S16-S43)))</f>
        <v>20.090000000000003</v>
      </c>
      <c r="AD16" s="7">
        <f t="shared" si="0"/>
        <v>0</v>
      </c>
      <c r="AE16" s="7">
        <f t="shared" si="1"/>
        <v>0</v>
      </c>
      <c r="AF16" s="7">
        <f t="shared" si="2"/>
        <v>0</v>
      </c>
      <c r="AG16" s="7">
        <f t="shared" si="3"/>
        <v>0</v>
      </c>
      <c r="AH16" s="7" t="str">
        <f t="shared" si="4"/>
        <v/>
      </c>
      <c r="AI16" s="7">
        <f t="shared" si="5"/>
        <v>1891.5999999999997</v>
      </c>
      <c r="AJ16" s="7">
        <f t="shared" si="6"/>
        <v>0</v>
      </c>
      <c r="AK16" s="7">
        <f t="shared" si="7"/>
        <v>0</v>
      </c>
      <c r="AL16" s="7">
        <f t="shared" si="8"/>
        <v>68445</v>
      </c>
      <c r="AM16" s="7">
        <f t="shared" si="9"/>
        <v>378314.79000000004</v>
      </c>
      <c r="AN16" s="8">
        <f t="shared" ref="AN16:AW16" si="16">IFERROR(IF(AD16&lt;&gt;"",AD16/AD43,""),0)</f>
        <v>0</v>
      </c>
      <c r="AO16" s="8">
        <f t="shared" si="16"/>
        <v>0</v>
      </c>
      <c r="AP16" s="8">
        <f t="shared" si="16"/>
        <v>0</v>
      </c>
      <c r="AQ16" s="8">
        <f t="shared" si="16"/>
        <v>0</v>
      </c>
      <c r="AR16" s="8" t="str">
        <f t="shared" si="16"/>
        <v/>
      </c>
      <c r="AS16" s="8">
        <f t="shared" si="16"/>
        <v>0.29343509555721026</v>
      </c>
      <c r="AT16" s="8">
        <f t="shared" si="16"/>
        <v>0</v>
      </c>
      <c r="AU16" s="8">
        <f t="shared" si="16"/>
        <v>0</v>
      </c>
      <c r="AV16" s="8">
        <f t="shared" si="16"/>
        <v>2.417691720004798E-3</v>
      </c>
      <c r="AW16" s="8">
        <f t="shared" si="16"/>
        <v>1.564303981620473E-3</v>
      </c>
      <c r="AX16" s="9">
        <f>((IF(AN16="",0,D58*C63*AN16))+(IF(AO16="",0,D58*D63*AO16))+(IF(AP16="",0,D58*E63*AP16))+(IF(AQ16="",0,D58*F63*AQ16))+(IF(AR16="",0,D58*G63*AR16))+(IF(AS16="",0,D58*H63*AS16))+(IF(AT16="",0,D58*I63*AT16))+(IF(AU16="",0,D58*J63*AU16))+(IF(AV16="",0,D58*K63*AV16)+IF(AW16="",0,D58*L63*AW16)))</f>
        <v>261516129.2914052</v>
      </c>
      <c r="AY16" s="9">
        <f t="shared" si="11"/>
        <v>248454652.91528627</v>
      </c>
    </row>
    <row r="17" spans="1:51" x14ac:dyDescent="0.25">
      <c r="A17" t="s">
        <v>7</v>
      </c>
      <c r="B17" t="s">
        <v>33</v>
      </c>
      <c r="C17" t="s">
        <v>40</v>
      </c>
      <c r="D17">
        <v>86818492.767951041</v>
      </c>
      <c r="E17">
        <v>125733</v>
      </c>
      <c r="F17">
        <v>5.0407112008000162E-3</v>
      </c>
      <c r="G17">
        <v>76025</v>
      </c>
      <c r="H17">
        <v>81825</v>
      </c>
      <c r="I17">
        <v>115525</v>
      </c>
      <c r="J17">
        <v>0.28639999999999999</v>
      </c>
      <c r="K17">
        <v>57.692300000000003</v>
      </c>
      <c r="L17">
        <v>0.66669999999999996</v>
      </c>
      <c r="M17">
        <v>73.666700000000006</v>
      </c>
      <c r="N17">
        <v>0.6</v>
      </c>
      <c r="O17">
        <v>0.66669999999999996</v>
      </c>
      <c r="P17">
        <v>7.1400000000000005E-2</v>
      </c>
      <c r="Q17">
        <v>0</v>
      </c>
      <c r="R17">
        <v>7.89</v>
      </c>
      <c r="S17">
        <v>137.63</v>
      </c>
      <c r="T17" s="7">
        <f>IF(J17="","",IF(J17&lt;J43,0,(J17-J43)))</f>
        <v>0</v>
      </c>
      <c r="U17" s="7">
        <f>IF(K17="","",IF(K17&gt;K43,0,(K43-K17)))</f>
        <v>0</v>
      </c>
      <c r="V17" s="7">
        <f>IF(L17="","",IF(L17&lt;L43,0,(L17-L43)))</f>
        <v>0</v>
      </c>
      <c r="W17" s="7">
        <f>IF(M17="","",IF(M17&gt;M43,0,(M43-M17)))</f>
        <v>0</v>
      </c>
      <c r="X17" s="7">
        <f>IF(N17="","",IF(N17&lt;N43,0,(N17-N43)))</f>
        <v>5.9999999999999942E-2</v>
      </c>
      <c r="Y17" s="7">
        <f>IF(O17="","",IF(O17&lt;O43,0,(O17-O43)))</f>
        <v>0</v>
      </c>
      <c r="Z17" s="7">
        <f>IF(P17="","",IF(P17&lt;P43,0,(P17-P43)))</f>
        <v>0</v>
      </c>
      <c r="AA17" s="7">
        <f>IF(Q17="","",IF(Q17&lt;Q43,0,(Q17-Q43)))</f>
        <v>0</v>
      </c>
      <c r="AB17" s="7">
        <f>IF(R17="","",IF(R17&gt;R43,0,(R43-R17)))</f>
        <v>1.1100000000000003</v>
      </c>
      <c r="AC17" s="7">
        <f>IF(S17="","",IF(S17&lt;S43,0,(S17-S43)))</f>
        <v>0</v>
      </c>
      <c r="AD17" s="7">
        <f t="shared" si="0"/>
        <v>0</v>
      </c>
      <c r="AE17" s="7">
        <f t="shared" si="1"/>
        <v>0</v>
      </c>
      <c r="AF17" s="7">
        <f t="shared" si="2"/>
        <v>0</v>
      </c>
      <c r="AG17" s="7">
        <f t="shared" si="3"/>
        <v>0</v>
      </c>
      <c r="AH17" s="7">
        <f t="shared" si="4"/>
        <v>7543.9799999999923</v>
      </c>
      <c r="AI17" s="7">
        <f t="shared" si="5"/>
        <v>0</v>
      </c>
      <c r="AJ17" s="7">
        <f t="shared" si="6"/>
        <v>0</v>
      </c>
      <c r="AK17" s="7">
        <f t="shared" si="7"/>
        <v>0</v>
      </c>
      <c r="AL17" s="7">
        <f t="shared" si="8"/>
        <v>84387.750000000029</v>
      </c>
      <c r="AM17" s="7">
        <f t="shared" si="9"/>
        <v>0</v>
      </c>
      <c r="AN17" s="8">
        <f t="shared" ref="AN17:AW17" si="17">IFERROR(IF(AD17&lt;&gt;"",AD17/AD43,""),0)</f>
        <v>0</v>
      </c>
      <c r="AO17" s="8">
        <f t="shared" si="17"/>
        <v>0</v>
      </c>
      <c r="AP17" s="8">
        <f t="shared" si="17"/>
        <v>0</v>
      </c>
      <c r="AQ17" s="8">
        <f t="shared" si="17"/>
        <v>0</v>
      </c>
      <c r="AR17" s="8">
        <f t="shared" si="17"/>
        <v>1.7730100739476596E-3</v>
      </c>
      <c r="AS17" s="8">
        <f t="shared" si="17"/>
        <v>0</v>
      </c>
      <c r="AT17" s="8">
        <f t="shared" si="17"/>
        <v>0</v>
      </c>
      <c r="AU17" s="8">
        <f t="shared" si="17"/>
        <v>0</v>
      </c>
      <c r="AV17" s="8">
        <f t="shared" si="17"/>
        <v>2.9808395711130829E-3</v>
      </c>
      <c r="AW17" s="8">
        <f t="shared" si="17"/>
        <v>0</v>
      </c>
      <c r="AX17" s="9">
        <f>((IF(AN17="",0,D58*C63*AN17))+(IF(AO17="",0,D58*D63*AO17))+(IF(AP17="",0,D58*E63*AP17))+(IF(AQ17="",0,D58*F63*AQ17))+(IF(AR17="",0,D58*G63*AR17))+(IF(AS17="",0,D58*H63*AS17))+(IF(AT17="",0,D58*I63*AT17))+(IF(AU17="",0,D58*J63*AU17))+(IF(AV17="",0,D58*K63*AV17)+IF(AW17="",0,D58*L63*AW17)))</f>
        <v>6689563.6354141589</v>
      </c>
      <c r="AY17" s="9">
        <f t="shared" si="11"/>
        <v>-80128929.132536888</v>
      </c>
    </row>
    <row r="18" spans="1:51" x14ac:dyDescent="0.25">
      <c r="A18" t="s">
        <v>8</v>
      </c>
      <c r="B18" t="s">
        <v>33</v>
      </c>
      <c r="C18" t="s">
        <v>41</v>
      </c>
      <c r="D18">
        <v>1588851679.5822155</v>
      </c>
      <c r="E18">
        <v>2301020</v>
      </c>
      <c r="F18">
        <v>9.2249268587123928E-2</v>
      </c>
      <c r="G18">
        <v>1127856</v>
      </c>
      <c r="H18">
        <v>1319103</v>
      </c>
      <c r="I18">
        <v>2010027</v>
      </c>
      <c r="J18">
        <v>0.36320000000000002</v>
      </c>
      <c r="K18">
        <v>50.826700000000002</v>
      </c>
      <c r="L18">
        <v>0.77580000000000005</v>
      </c>
      <c r="M18">
        <v>43.255699999999997</v>
      </c>
      <c r="N18">
        <v>0.77780000000000005</v>
      </c>
      <c r="O18">
        <v>0.71740000000000004</v>
      </c>
      <c r="P18">
        <v>0.15629999999999999</v>
      </c>
      <c r="Q18">
        <v>0.85760000000000003</v>
      </c>
      <c r="R18">
        <v>6.12</v>
      </c>
      <c r="S18">
        <v>135.87</v>
      </c>
      <c r="T18" s="7">
        <f>IF(J18="","",IF(J18&lt;J43,0,(J18-J43)))</f>
        <v>0</v>
      </c>
      <c r="U18" s="7">
        <f>IF(K18="","",IF(K18&gt;K43,0,(K43-K18)))</f>
        <v>0</v>
      </c>
      <c r="V18" s="7">
        <f>IF(L18="","",IF(L18&lt;L43,0,(L18-L43)))</f>
        <v>0</v>
      </c>
      <c r="W18" s="7">
        <f>IF(M18="","",IF(M18&gt;M43,0,(M43-M18)))</f>
        <v>1.7443000000000026</v>
      </c>
      <c r="X18" s="7">
        <f>IF(N18="","",IF(N18&lt;N43,0,(N18-N43)))</f>
        <v>0.23780000000000001</v>
      </c>
      <c r="Y18" s="7">
        <f>IF(O18="","",IF(O18&lt;O43,0,(O18-O43)))</f>
        <v>0</v>
      </c>
      <c r="Z18" s="7">
        <f>IF(P18="","",IF(P18&lt;P43,0,(P18-P43)))</f>
        <v>1.6299999999999981E-2</v>
      </c>
      <c r="AA18" s="7">
        <f>IF(Q18="","",IF(Q18&lt;Q43,0,(Q18-Q43)))</f>
        <v>0.65759999999999996</v>
      </c>
      <c r="AB18" s="7">
        <f>IF(R18="","",IF(R18&gt;R43,0,(R43-R18)))</f>
        <v>2.88</v>
      </c>
      <c r="AC18" s="7">
        <f>IF(S18="","",IF(S18&lt;S43,0,(S18-S43)))</f>
        <v>0</v>
      </c>
      <c r="AD18" s="7">
        <f t="shared" si="0"/>
        <v>0</v>
      </c>
      <c r="AE18" s="7">
        <f t="shared" si="1"/>
        <v>0</v>
      </c>
      <c r="AF18" s="7">
        <f t="shared" si="2"/>
        <v>0</v>
      </c>
      <c r="AG18" s="7">
        <f t="shared" si="3"/>
        <v>4013669.1860000063</v>
      </c>
      <c r="AH18" s="7">
        <f t="shared" si="4"/>
        <v>547182.55599999998</v>
      </c>
      <c r="AI18" s="7">
        <f t="shared" si="5"/>
        <v>0</v>
      </c>
      <c r="AJ18" s="7">
        <f>IF(P18&lt;&gt;"",E18*Z18,"")</f>
        <v>37506.62599999996</v>
      </c>
      <c r="AK18" s="7">
        <f>IF(Q18&lt;&gt;"",E18*AA18,"")</f>
        <v>1513150.7519999999</v>
      </c>
      <c r="AL18" s="7">
        <f t="shared" si="8"/>
        <v>3248225.28</v>
      </c>
      <c r="AM18" s="7">
        <f t="shared" si="9"/>
        <v>0</v>
      </c>
      <c r="AN18" s="8">
        <f t="shared" ref="AN18:AW18" si="18">IFERROR(IF(AD18&lt;&gt;"",AD18/AD43,""),0)</f>
        <v>0</v>
      </c>
      <c r="AO18" s="8">
        <f t="shared" si="18"/>
        <v>0</v>
      </c>
      <c r="AP18" s="8">
        <f t="shared" si="18"/>
        <v>0</v>
      </c>
      <c r="AQ18" s="8">
        <f t="shared" si="18"/>
        <v>0.93625128776828437</v>
      </c>
      <c r="AR18" s="8">
        <f t="shared" si="18"/>
        <v>0.12860057742417536</v>
      </c>
      <c r="AS18" s="8">
        <f>IFERROR(IF(AI18&lt;&gt;"",AI18/AI43,""),0)</f>
        <v>0</v>
      </c>
      <c r="AT18" s="8">
        <f>IFERROR(IF(AJ18&lt;&gt;"",AJ18/AJ43,""),0)</f>
        <v>2.7312482239309113E-2</v>
      </c>
      <c r="AU18" s="8">
        <f t="shared" si="18"/>
        <v>0.25594848231183104</v>
      </c>
      <c r="AV18" s="8">
        <f t="shared" si="18"/>
        <v>0.11473748797087101</v>
      </c>
      <c r="AW18" s="8">
        <f t="shared" si="18"/>
        <v>0</v>
      </c>
      <c r="AX18" s="9">
        <f>((IF(AN18="",0,D58*C63*AN18))+(IF(AO18="",0,D58*D63*AO18))+(IF(AP18="",0,D58*E63*AP18))+(IF(AQ18="",0,D58*F63*AQ18))+(IF(AR18="",0,D58*G63*AR18))+(IF(AS18="",0,D58*H63*AS18))+(IF(AT18="",0,D58*I63*AT18))+(IF(AU18="",0,D58*J63*AU18))+(IF(AV18="",0,D58*K63*AV18)+IF(AW18="",0,D58*L63*AW18)))</f>
        <v>2159089537.9572463</v>
      </c>
      <c r="AY18" s="9">
        <f t="shared" si="11"/>
        <v>570237858.37503076</v>
      </c>
    </row>
    <row r="19" spans="1:51" x14ac:dyDescent="0.25">
      <c r="A19" t="s">
        <v>9</v>
      </c>
      <c r="B19" t="s">
        <v>33</v>
      </c>
      <c r="C19" t="s">
        <v>42</v>
      </c>
      <c r="D19">
        <v>2022292312.501107</v>
      </c>
      <c r="E19">
        <v>2928741</v>
      </c>
      <c r="F19">
        <v>0.1174149790662932</v>
      </c>
      <c r="G19">
        <v>1574941</v>
      </c>
      <c r="H19">
        <v>1809077</v>
      </c>
      <c r="I19">
        <v>2621052</v>
      </c>
      <c r="J19">
        <v>0.4158</v>
      </c>
      <c r="K19">
        <v>36.730699999999999</v>
      </c>
      <c r="L19">
        <v>0.8004</v>
      </c>
      <c r="M19">
        <v>51.387300000000003</v>
      </c>
      <c r="N19">
        <v>0.81010000000000004</v>
      </c>
      <c r="O19">
        <v>0.39290000000000003</v>
      </c>
      <c r="P19">
        <v>0.2238</v>
      </c>
      <c r="Q19">
        <v>0.1603</v>
      </c>
      <c r="R19">
        <v>4.13</v>
      </c>
      <c r="S19">
        <v>171.15</v>
      </c>
      <c r="T19" s="7">
        <f>IF(J19="","",IF(J19&lt;J43,0,(J19-J43)))</f>
        <v>0</v>
      </c>
      <c r="U19" s="7">
        <f>IF(K19="","",IF(K19&gt;K43,0,(K43-K19)))</f>
        <v>0</v>
      </c>
      <c r="V19" s="7">
        <f>IF(L19="","",IF(L19&lt;L43,0,(L19-L43)))</f>
        <v>3.9999999999995595E-4</v>
      </c>
      <c r="W19" s="7">
        <f>IF(M19="","",IF(M19&gt;M43,0,(M43-M19)))</f>
        <v>0</v>
      </c>
      <c r="X19" s="7">
        <f>IF(N19="","",IF(N19&lt;N43,0,(N19-N43)))</f>
        <v>0.27010000000000001</v>
      </c>
      <c r="Y19" s="7">
        <f>IF(O19="","",IF(O19&lt;O43,0,(O19-O43)))</f>
        <v>0</v>
      </c>
      <c r="Z19" s="7">
        <f>IF(P19="","",IF(P19&lt;P43,0,(P19-P43)))</f>
        <v>8.3799999999999986E-2</v>
      </c>
      <c r="AA19" s="7">
        <f>IF(Q19="","",IF(Q19&lt;Q43,0,(Q19-Q43)))</f>
        <v>0</v>
      </c>
      <c r="AB19" s="7">
        <f>IF(R19="","",IF(R19&gt;R43,0,(R43-R19)))</f>
        <v>4.87</v>
      </c>
      <c r="AC19" s="7">
        <f>IF(S19="","",IF(S19&lt;S43,0,(S19-S43)))</f>
        <v>10.689999999999998</v>
      </c>
      <c r="AD19" s="7">
        <f t="shared" si="0"/>
        <v>0</v>
      </c>
      <c r="AE19" s="7">
        <f t="shared" si="1"/>
        <v>0</v>
      </c>
      <c r="AF19" s="7">
        <f t="shared" si="2"/>
        <v>1171.4963999998711</v>
      </c>
      <c r="AG19" s="7">
        <f t="shared" si="3"/>
        <v>0</v>
      </c>
      <c r="AH19" s="7">
        <f t="shared" si="4"/>
        <v>791052.94409999996</v>
      </c>
      <c r="AI19" s="7">
        <f t="shared" si="5"/>
        <v>0</v>
      </c>
      <c r="AJ19" s="7">
        <f t="shared" si="6"/>
        <v>245428.49579999995</v>
      </c>
      <c r="AK19" s="7">
        <f t="shared" si="7"/>
        <v>0</v>
      </c>
      <c r="AL19" s="7">
        <f t="shared" si="8"/>
        <v>7669962.6699999999</v>
      </c>
      <c r="AM19" s="7">
        <f t="shared" si="9"/>
        <v>28019045.879999995</v>
      </c>
      <c r="AN19" s="8">
        <f t="shared" ref="AN19:AW19" si="19">IFERROR(IF(AD19&lt;&gt;"",AD19/AD43,""),0)</f>
        <v>0</v>
      </c>
      <c r="AO19" s="8">
        <f t="shared" si="19"/>
        <v>0</v>
      </c>
      <c r="AP19" s="8">
        <f t="shared" si="19"/>
        <v>0.14877719627564628</v>
      </c>
      <c r="AQ19" s="8">
        <f t="shared" si="19"/>
        <v>0</v>
      </c>
      <c r="AR19" s="8">
        <f t="shared" si="19"/>
        <v>0.18591576845580929</v>
      </c>
      <c r="AS19" s="8">
        <f t="shared" si="19"/>
        <v>0</v>
      </c>
      <c r="AT19" s="8">
        <f t="shared" si="19"/>
        <v>0.17872205920516168</v>
      </c>
      <c r="AU19" s="8">
        <f t="shared" si="19"/>
        <v>0</v>
      </c>
      <c r="AV19" s="8">
        <f t="shared" si="19"/>
        <v>0.27092709825414413</v>
      </c>
      <c r="AW19" s="8">
        <f t="shared" si="19"/>
        <v>0.11585670502411681</v>
      </c>
      <c r="AX19" s="9">
        <f>((IF(AN19="",0,D58*C63*AN19))+(IF(AO19="",0,D58*D63*AO19))+(IF(AP19="",0,D58*E63*AP19))+(IF(AQ19="",0,D58*F63*AQ19))+(IF(AR19="",0,D58*G63*AR19))+(IF(AS19="",0,D58*H63*AS19))+(IF(AT19="",0,D58*I63*AT19))+(IF(AU19="",0,D58*J63*AU19))+(IF(AV19="",0,D58*K63*AV19)+IF(AW19="",0,D58*L63*AW19)))</f>
        <v>1656569898.9828982</v>
      </c>
      <c r="AY19" s="9">
        <f t="shared" si="11"/>
        <v>-365722413.51820874</v>
      </c>
    </row>
    <row r="20" spans="1:51" x14ac:dyDescent="0.25">
      <c r="A20" t="s">
        <v>10</v>
      </c>
      <c r="B20" t="s">
        <v>33</v>
      </c>
      <c r="C20" t="s">
        <v>43</v>
      </c>
      <c r="D20">
        <v>757794184.9365145</v>
      </c>
      <c r="E20">
        <v>1097459</v>
      </c>
      <c r="F20">
        <v>4.3997787961146118E-2</v>
      </c>
      <c r="G20">
        <v>611052</v>
      </c>
      <c r="H20">
        <v>698736</v>
      </c>
      <c r="I20">
        <v>997343</v>
      </c>
      <c r="J20">
        <v>0.43140000000000001</v>
      </c>
      <c r="K20">
        <v>45.965000000000003</v>
      </c>
      <c r="L20">
        <v>0.80449999999999999</v>
      </c>
      <c r="M20">
        <v>74.456299999999999</v>
      </c>
      <c r="N20">
        <v>0.81820000000000004</v>
      </c>
      <c r="O20">
        <v>0.53849999999999998</v>
      </c>
      <c r="P20">
        <v>0.12559999999999999</v>
      </c>
      <c r="Q20">
        <v>2.52E-2</v>
      </c>
      <c r="R20">
        <v>5.24</v>
      </c>
      <c r="S20">
        <v>163.13</v>
      </c>
      <c r="T20" s="7">
        <f>IF(J20="","",IF(J20&lt;J43,0,(J20-J43)))</f>
        <v>0</v>
      </c>
      <c r="U20" s="7">
        <f>IF(K20="","",IF(K20&gt;K43,0,(K43-K20)))</f>
        <v>0</v>
      </c>
      <c r="V20" s="7">
        <f>IF(L20="","",IF(L20&lt;L43,0,(L20-L43)))</f>
        <v>4.4999999999999485E-3</v>
      </c>
      <c r="W20" s="7">
        <f>IF(M20="","",IF(M20&gt;M43,0,(M43-M20)))</f>
        <v>0</v>
      </c>
      <c r="X20" s="7">
        <f>IF(N20="","",IF(N20&lt;N43,0,(N20-N43)))</f>
        <v>0.2782</v>
      </c>
      <c r="Y20" s="7">
        <f>IF(O20="","",IF(O20&lt;O43,0,(O20-O43)))</f>
        <v>0</v>
      </c>
      <c r="Z20" s="7">
        <f>IF(P20="","",IF(P20&lt;P43,0,(P20-P43)))</f>
        <v>0</v>
      </c>
      <c r="AA20" s="7">
        <f>IF(Q20="","",IF(Q20&lt;Q43,0,(Q20-Q43)))</f>
        <v>0</v>
      </c>
      <c r="AB20" s="7">
        <f>IF(R20="","",IF(R20&gt;R43,0,(R43-R20)))</f>
        <v>3.76</v>
      </c>
      <c r="AC20" s="7">
        <f>IF(S20="","",IF(S20&lt;S43,0,(S20-S43)))</f>
        <v>2.6699999999999875</v>
      </c>
      <c r="AD20" s="7">
        <f t="shared" si="0"/>
        <v>0</v>
      </c>
      <c r="AE20" s="7">
        <f t="shared" si="1"/>
        <v>0</v>
      </c>
      <c r="AF20" s="7">
        <f t="shared" si="2"/>
        <v>4938.5654999999433</v>
      </c>
      <c r="AG20" s="7">
        <f t="shared" si="3"/>
        <v>0</v>
      </c>
      <c r="AH20" s="7">
        <f t="shared" si="4"/>
        <v>305313.09380000003</v>
      </c>
      <c r="AI20" s="7">
        <f t="shared" si="5"/>
        <v>0</v>
      </c>
      <c r="AJ20" s="7">
        <f t="shared" si="6"/>
        <v>0</v>
      </c>
      <c r="AK20" s="7">
        <f t="shared" si="7"/>
        <v>0</v>
      </c>
      <c r="AL20" s="7">
        <f t="shared" si="8"/>
        <v>2297555.52</v>
      </c>
      <c r="AM20" s="7">
        <f t="shared" si="9"/>
        <v>2662905.8099999875</v>
      </c>
      <c r="AN20" s="8">
        <f t="shared" ref="AN20:AW20" si="20">IFERROR(IF(AD20&lt;&gt;"",AD20/AD43,""),0)</f>
        <v>0</v>
      </c>
      <c r="AO20" s="8">
        <f t="shared" si="20"/>
        <v>0</v>
      </c>
      <c r="AP20" s="8">
        <f t="shared" si="20"/>
        <v>0.62718581867917622</v>
      </c>
      <c r="AQ20" s="8">
        <f t="shared" si="20"/>
        <v>0</v>
      </c>
      <c r="AR20" s="8">
        <f t="shared" si="20"/>
        <v>7.1755650335171534E-2</v>
      </c>
      <c r="AS20" s="8">
        <f t="shared" si="20"/>
        <v>0</v>
      </c>
      <c r="AT20" s="8">
        <f t="shared" si="20"/>
        <v>0</v>
      </c>
      <c r="AU20" s="8">
        <f t="shared" si="20"/>
        <v>0</v>
      </c>
      <c r="AV20" s="8">
        <f t="shared" si="20"/>
        <v>8.1156855240781922E-2</v>
      </c>
      <c r="AW20" s="8">
        <f t="shared" si="20"/>
        <v>1.1010920723620853E-2</v>
      </c>
      <c r="AX20" s="9">
        <f>((IF(AN20="",0,D58*C63*AN20))+(IF(AO20="",0,D58*D63*AO20))+(IF(AP20="",0,D58*E63*AP20))+(IF(AQ20="",0,D58*F63*AQ20))+(IF(AR20="",0,D58*G63*AR20))+(IF(AS20="",0,D58*H63*AS20))+(IF(AT20="",0,D58*I63*AT20))+(IF(AU20="",0,D58*J63*AU20))+(IF(AV20="",0,D58*K63*AV20)+IF(AW20="",0,D58*L63*AW20)))</f>
        <v>1904492097.4743042</v>
      </c>
      <c r="AY20" s="9">
        <f t="shared" si="11"/>
        <v>1146697912.5377898</v>
      </c>
    </row>
    <row r="21" spans="1:51" x14ac:dyDescent="0.25">
      <c r="A21" t="s">
        <v>11</v>
      </c>
      <c r="B21" t="s">
        <v>33</v>
      </c>
      <c r="C21" t="s">
        <v>44</v>
      </c>
      <c r="D21">
        <v>1941283677.1146672</v>
      </c>
      <c r="E21">
        <v>2811422</v>
      </c>
      <c r="F21">
        <v>0.112711590159907</v>
      </c>
      <c r="G21">
        <v>1577111</v>
      </c>
      <c r="H21">
        <v>1824509</v>
      </c>
      <c r="I21">
        <v>2542064</v>
      </c>
      <c r="J21">
        <v>0.31</v>
      </c>
      <c r="K21">
        <v>50.547499999999999</v>
      </c>
      <c r="L21">
        <v>0.58630000000000004</v>
      </c>
      <c r="M21">
        <v>69.421499999999995</v>
      </c>
      <c r="N21">
        <v>0.7419</v>
      </c>
      <c r="O21">
        <v>0.6</v>
      </c>
      <c r="P21">
        <v>0.1333</v>
      </c>
      <c r="Q21">
        <v>0.5121</v>
      </c>
      <c r="R21">
        <v>4.6900000000000004</v>
      </c>
      <c r="S21">
        <v>143.51</v>
      </c>
      <c r="T21" s="7">
        <f>IF(J21="","",IF(J21&lt;J43,0,(J21-J43)))</f>
        <v>0</v>
      </c>
      <c r="U21" s="7">
        <f>IF(K21="","",IF(K21&gt;K43,0,(K43-K21)))</f>
        <v>0</v>
      </c>
      <c r="V21" s="7">
        <f>IF(L21="","",IF(L21&lt;L43,0,(L21-L43)))</f>
        <v>0</v>
      </c>
      <c r="W21" s="7">
        <f>IF(M21="","",IF(M21&gt;M43,0,(M43-M21)))</f>
        <v>0</v>
      </c>
      <c r="X21" s="7">
        <f>IF(N21="","",IF(N21&lt;N43,0,(N21-N43)))</f>
        <v>0.20189999999999997</v>
      </c>
      <c r="Y21" s="7">
        <f>IF(O21="","",IF(O21&lt;O43,0,(O21-O43)))</f>
        <v>0</v>
      </c>
      <c r="Z21" s="7">
        <f>IF(P21="","",IF(P21&lt;P43,0,(P21-P43)))</f>
        <v>0</v>
      </c>
      <c r="AA21" s="7">
        <f>IF(Q21="","",IF(Q21&lt;Q43,0,(Q21-Q43)))</f>
        <v>0.31209999999999999</v>
      </c>
      <c r="AB21" s="7">
        <f>IF(R21="","",IF(R21&gt;R43,0,(R43-R21)))</f>
        <v>4.3099999999999996</v>
      </c>
      <c r="AC21" s="7">
        <f>IF(S21="","",IF(S21&lt;S43,0,(S21-S43)))</f>
        <v>0</v>
      </c>
      <c r="AD21" s="7">
        <f t="shared" si="0"/>
        <v>0</v>
      </c>
      <c r="AE21" s="7">
        <f t="shared" si="1"/>
        <v>0</v>
      </c>
      <c r="AF21" s="7">
        <f t="shared" si="2"/>
        <v>0</v>
      </c>
      <c r="AG21" s="7">
        <f t="shared" si="3"/>
        <v>0</v>
      </c>
      <c r="AH21" s="7">
        <f t="shared" si="4"/>
        <v>567626.10179999995</v>
      </c>
      <c r="AI21" s="7">
        <f t="shared" si="5"/>
        <v>0</v>
      </c>
      <c r="AJ21" s="7">
        <f t="shared" si="6"/>
        <v>0</v>
      </c>
      <c r="AK21" s="7">
        <f t="shared" si="7"/>
        <v>877444.80619999999</v>
      </c>
      <c r="AL21" s="7">
        <f t="shared" si="8"/>
        <v>6797348.4099999992</v>
      </c>
      <c r="AM21" s="7">
        <f t="shared" si="9"/>
        <v>0</v>
      </c>
      <c r="AN21" s="8">
        <f t="shared" ref="AN21:AW21" si="21">IFERROR(IF(AD21&lt;&gt;"",AD21/AD43,""),0)</f>
        <v>0</v>
      </c>
      <c r="AO21" s="8">
        <f t="shared" si="21"/>
        <v>0</v>
      </c>
      <c r="AP21" s="8">
        <f t="shared" si="21"/>
        <v>0</v>
      </c>
      <c r="AQ21" s="8">
        <f t="shared" si="21"/>
        <v>0</v>
      </c>
      <c r="AR21" s="8">
        <f t="shared" si="21"/>
        <v>0.13340528430974641</v>
      </c>
      <c r="AS21" s="8">
        <f t="shared" si="21"/>
        <v>0</v>
      </c>
      <c r="AT21" s="8">
        <f t="shared" si="21"/>
        <v>0</v>
      </c>
      <c r="AU21" s="8">
        <f t="shared" si="21"/>
        <v>0.14841922799988719</v>
      </c>
      <c r="AV21" s="8">
        <f t="shared" si="21"/>
        <v>0.24010363019716235</v>
      </c>
      <c r="AW21" s="8">
        <f t="shared" si="21"/>
        <v>0</v>
      </c>
      <c r="AX21" s="9">
        <f>((IF(AN21="",0,D58*C63*AN21))+(IF(AO21="",0,D58*D63*AO21))+(IF(AP21="",0,D58*E63*AP21))+(IF(AQ21="",0,D58*F63*AQ21))+(IF(AR21="",0,D58*G63*AR21))+(IF(AS21="",0,D58*H63*AS21))+(IF(AT21="",0,D58*I63*AT21))+(IF(AU21="",0,D58*J63*AU21))+(IF(AV21="",0,D58*K63*AV21)+IF(AW21="",0,D58*L63*AW21)))</f>
        <v>593649155.06182218</v>
      </c>
      <c r="AY21" s="9">
        <f t="shared" si="11"/>
        <v>-1347634522.052845</v>
      </c>
    </row>
    <row r="22" spans="1:51" x14ac:dyDescent="0.25">
      <c r="A22" t="s">
        <v>12</v>
      </c>
      <c r="B22" t="s">
        <v>33</v>
      </c>
      <c r="C22" t="s">
        <v>45</v>
      </c>
      <c r="D22">
        <v>102677180.01315741</v>
      </c>
      <c r="E22">
        <v>148700</v>
      </c>
      <c r="F22">
        <v>5.9614719728230646E-3</v>
      </c>
      <c r="G22">
        <v>85609</v>
      </c>
      <c r="H22">
        <v>94330</v>
      </c>
      <c r="I22">
        <v>136220</v>
      </c>
      <c r="J22">
        <v>0.40429999999999999</v>
      </c>
      <c r="K22">
        <v>31.454499999999999</v>
      </c>
      <c r="L22">
        <v>0.375</v>
      </c>
      <c r="M22">
        <v>62.071399999999997</v>
      </c>
      <c r="N22">
        <v>0.66669999999999996</v>
      </c>
      <c r="O22">
        <v>0.85709999999999997</v>
      </c>
      <c r="P22">
        <v>0.22220000000000001</v>
      </c>
      <c r="Q22">
        <v>0.33329999999999999</v>
      </c>
      <c r="R22">
        <v>3.5</v>
      </c>
      <c r="S22">
        <v>161.5</v>
      </c>
      <c r="T22" s="7">
        <f>IF(J22="","",IF(J22&lt;J43,0,(J22-J43)))</f>
        <v>0</v>
      </c>
      <c r="U22" s="7">
        <f>IF(K22="","",IF(K22&gt;K43,0,(K43-K22)))</f>
        <v>0</v>
      </c>
      <c r="V22" s="7">
        <f>IF(L22="","",IF(L22&lt;L43,0,(L22-L43)))</f>
        <v>0</v>
      </c>
      <c r="W22" s="7">
        <f>IF(M22="","",IF(M22&gt;M43,0,(M43-M22)))</f>
        <v>0</v>
      </c>
      <c r="X22" s="7">
        <f>IF(N22="","",IF(N22&lt;N43,0,(N22-N43)))</f>
        <v>0.12669999999999992</v>
      </c>
      <c r="Y22" s="7">
        <f>IF(O22="","",IF(O22&lt;O43,0,(O22-O43)))</f>
        <v>0</v>
      </c>
      <c r="Z22" s="7">
        <f>IF(P22="","",IF(P22&lt;P43,0,(P22-P43)))</f>
        <v>8.2199999999999995E-2</v>
      </c>
      <c r="AA22" s="7">
        <f>IF(Q22="","",IF(Q22&lt;Q43,0,(Q22-Q43)))</f>
        <v>0.13329999999999997</v>
      </c>
      <c r="AB22" s="7">
        <f>IF(R22="","",IF(R22&gt;R43,0,(R43-R22)))</f>
        <v>5.5</v>
      </c>
      <c r="AC22" s="7">
        <f>IF(S22="","",IF(S22&lt;S43,0,(S22-S43)))</f>
        <v>1.039999999999992</v>
      </c>
      <c r="AD22" s="7">
        <f t="shared" si="0"/>
        <v>0</v>
      </c>
      <c r="AE22" s="7">
        <f t="shared" si="1"/>
        <v>0</v>
      </c>
      <c r="AF22" s="7">
        <f t="shared" si="2"/>
        <v>0</v>
      </c>
      <c r="AG22" s="7">
        <f t="shared" si="3"/>
        <v>0</v>
      </c>
      <c r="AH22" s="7">
        <f t="shared" si="4"/>
        <v>18840.28999999999</v>
      </c>
      <c r="AI22" s="7">
        <f t="shared" si="5"/>
        <v>0</v>
      </c>
      <c r="AJ22" s="7">
        <f t="shared" si="6"/>
        <v>12223.14</v>
      </c>
      <c r="AK22" s="7">
        <f t="shared" si="7"/>
        <v>19821.709999999995</v>
      </c>
      <c r="AL22" s="7">
        <f t="shared" si="8"/>
        <v>470849.5</v>
      </c>
      <c r="AM22" s="7">
        <f t="shared" si="9"/>
        <v>141668.79999999891</v>
      </c>
      <c r="AN22" s="8">
        <f t="shared" ref="AN22:AW22" si="22">IFERROR(IF(AD22&lt;&gt;"",AD22/AD43,""),0)</f>
        <v>0</v>
      </c>
      <c r="AO22" s="8">
        <f t="shared" si="22"/>
        <v>0</v>
      </c>
      <c r="AP22" s="8">
        <f t="shared" si="22"/>
        <v>0</v>
      </c>
      <c r="AQ22" s="8">
        <f t="shared" si="22"/>
        <v>0</v>
      </c>
      <c r="AR22" s="8">
        <f t="shared" si="22"/>
        <v>4.4279046293992522E-3</v>
      </c>
      <c r="AS22" s="8">
        <f t="shared" si="22"/>
        <v>0</v>
      </c>
      <c r="AT22" s="8">
        <f t="shared" si="22"/>
        <v>8.9009417738238877E-3</v>
      </c>
      <c r="AU22" s="8">
        <f t="shared" si="22"/>
        <v>3.3528295740656274E-3</v>
      </c>
      <c r="AV22" s="8">
        <f t="shared" si="22"/>
        <v>1.6631878698493668E-2</v>
      </c>
      <c r="AW22" s="8">
        <f t="shared" si="22"/>
        <v>5.8579012443947206E-4</v>
      </c>
      <c r="AX22" s="9">
        <f>((IF(AN22="",0,D58*C63*AN22))+(IF(AO22="",0,D58*D63*AO22))+(IF(AP22="",0,D58*E63*AP22))+(IF(AQ22="",0,D58*F63*AQ22))+(IF(AR22="",0,D58*G63*AR22))+(IF(AS22="",0,D58*H63*AS22))+(IF(AT22="",0,D58*I63*AT22))+(IF(AU22="",0,D58*J63*AU22))+(IF(AV22="",0,D58*K63*AV22)+IF(AW22="",0,D58*L63*AW22)))</f>
        <v>34238973.511082336</v>
      </c>
      <c r="AY22" s="9">
        <f t="shared" si="11"/>
        <v>-68438206.502075076</v>
      </c>
    </row>
    <row r="23" spans="1:51" x14ac:dyDescent="0.25">
      <c r="A23" t="s">
        <v>13</v>
      </c>
      <c r="B23" t="s">
        <v>33</v>
      </c>
      <c r="C23" t="s">
        <v>46</v>
      </c>
      <c r="D23">
        <v>996969869.47005498</v>
      </c>
      <c r="E23">
        <v>1443840</v>
      </c>
      <c r="F23">
        <v>5.7884409503973458E-2</v>
      </c>
      <c r="G23">
        <v>748373</v>
      </c>
      <c r="H23">
        <v>868526</v>
      </c>
      <c r="I23">
        <v>1289330</v>
      </c>
      <c r="J23">
        <v>0.32500000000000001</v>
      </c>
      <c r="K23">
        <v>46.8</v>
      </c>
      <c r="L23">
        <v>0.71589999999999998</v>
      </c>
      <c r="M23">
        <v>55.036999999999999</v>
      </c>
      <c r="N23">
        <v>0.86670000000000003</v>
      </c>
      <c r="O23">
        <v>0.5</v>
      </c>
      <c r="P23">
        <v>4.9000000000000002E-2</v>
      </c>
      <c r="Q23">
        <v>0.40849999999999997</v>
      </c>
      <c r="R23">
        <v>4.54</v>
      </c>
      <c r="S23">
        <v>159.38999999999999</v>
      </c>
      <c r="T23" s="7">
        <f>IF(J23="","",IF(J23&lt;J43,0,(J23-J43)))</f>
        <v>0</v>
      </c>
      <c r="U23" s="7">
        <f>IF(K23="","",IF(K23&gt;K43,0,(K43-K23)))</f>
        <v>0</v>
      </c>
      <c r="V23" s="7">
        <f>IF(L23="","",IF(L23&lt;L43,0,(L23-L43)))</f>
        <v>0</v>
      </c>
      <c r="W23" s="7">
        <f>IF(M23="","",IF(M23&gt;M43,0,(M43-M23)))</f>
        <v>0</v>
      </c>
      <c r="X23" s="7">
        <f>IF(N23="","",IF(N23&lt;N43,0,(N23-N43)))</f>
        <v>0.32669999999999999</v>
      </c>
      <c r="Y23" s="7">
        <f>IF(O23="","",IF(O23&lt;O43,0,(O23-O43)))</f>
        <v>0</v>
      </c>
      <c r="Z23" s="7">
        <f>IF(P23="","",IF(P23&lt;P43,0,(P23-P43)))</f>
        <v>0</v>
      </c>
      <c r="AA23" s="7">
        <f>IF(Q23="","",IF(Q23&lt;Q43,0,(Q23-Q43)))</f>
        <v>0.20849999999999996</v>
      </c>
      <c r="AB23" s="7">
        <f>IF(R23="","",IF(R23&gt;R43,0,(R43-R23)))</f>
        <v>4.46</v>
      </c>
      <c r="AC23" s="7">
        <f>IF(S23="","",IF(S23&lt;S43,0,(S23-S43)))</f>
        <v>0</v>
      </c>
      <c r="AD23" s="7">
        <f t="shared" si="0"/>
        <v>0</v>
      </c>
      <c r="AE23" s="7">
        <f t="shared" si="1"/>
        <v>0</v>
      </c>
      <c r="AF23" s="7">
        <f t="shared" si="2"/>
        <v>0</v>
      </c>
      <c r="AG23" s="7">
        <f t="shared" si="3"/>
        <v>0</v>
      </c>
      <c r="AH23" s="7">
        <f t="shared" si="4"/>
        <v>471702.52799999999</v>
      </c>
      <c r="AI23" s="7">
        <f t="shared" si="5"/>
        <v>0</v>
      </c>
      <c r="AJ23" s="7">
        <f t="shared" si="6"/>
        <v>0</v>
      </c>
      <c r="AK23" s="7">
        <f t="shared" si="7"/>
        <v>301040.63999999996</v>
      </c>
      <c r="AL23" s="7">
        <f t="shared" si="8"/>
        <v>3337743.58</v>
      </c>
      <c r="AM23" s="7">
        <f t="shared" si="9"/>
        <v>0</v>
      </c>
      <c r="AN23" s="8">
        <f t="shared" ref="AN23:AW23" si="23">IFERROR(IF(AD23&lt;&gt;"",AD23/AD43,""),0)</f>
        <v>0</v>
      </c>
      <c r="AO23" s="8">
        <f t="shared" si="23"/>
        <v>0</v>
      </c>
      <c r="AP23" s="8">
        <f t="shared" si="23"/>
        <v>0</v>
      </c>
      <c r="AQ23" s="8">
        <f t="shared" si="23"/>
        <v>0</v>
      </c>
      <c r="AR23" s="8">
        <f t="shared" si="23"/>
        <v>0.11086102217272299</v>
      </c>
      <c r="AS23" s="8">
        <f t="shared" si="23"/>
        <v>0</v>
      </c>
      <c r="AT23" s="8">
        <f t="shared" si="23"/>
        <v>0</v>
      </c>
      <c r="AU23" s="8">
        <f t="shared" si="23"/>
        <v>5.09208317944135E-2</v>
      </c>
      <c r="AV23" s="8">
        <f t="shared" si="23"/>
        <v>0.11789955463313861</v>
      </c>
      <c r="AW23" s="8">
        <f t="shared" si="23"/>
        <v>0</v>
      </c>
      <c r="AX23" s="9">
        <f>((IF(AN23="",0,D58*C63*AN23))+(IF(AO23="",0,D58*D63*AO23))+(IF(AP23="",0,D58*E63*AP23))+(IF(AQ23="",0,D58*F63*AQ23))+(IF(AR23="",0,D58*G63*AR23))+(IF(AS23="",0,D58*H63*AS23))+(IF(AT23="",0,D58*I63*AT23))+(IF(AU23="",0,D58*J63*AU23))+(IF(AV23="",0,D58*K63*AV23)+IF(AW23="",0,D58*L63*AW23)))</f>
        <v>385613324.21649384</v>
      </c>
      <c r="AY23" s="9">
        <f t="shared" si="11"/>
        <v>-611356545.25356114</v>
      </c>
    </row>
    <row r="24" spans="1:51" x14ac:dyDescent="0.25">
      <c r="A24" t="s">
        <v>14</v>
      </c>
      <c r="B24" t="s">
        <v>33</v>
      </c>
      <c r="C24" t="s">
        <v>47</v>
      </c>
      <c r="D24">
        <v>258495842.54812118</v>
      </c>
      <c r="E24">
        <v>374361</v>
      </c>
      <c r="F24">
        <v>1.5008356484317521E-2</v>
      </c>
      <c r="G24">
        <v>211601</v>
      </c>
      <c r="H24">
        <v>236354</v>
      </c>
      <c r="I24">
        <v>339284</v>
      </c>
      <c r="J24">
        <v>0.36</v>
      </c>
      <c r="K24">
        <v>53.409100000000002</v>
      </c>
      <c r="L24">
        <v>0.51019999999999999</v>
      </c>
      <c r="M24">
        <v>101.4062</v>
      </c>
      <c r="N24">
        <v>0.73329999999999995</v>
      </c>
      <c r="O24">
        <v>0.28570000000000001</v>
      </c>
      <c r="P24">
        <v>0.1111</v>
      </c>
      <c r="Q24">
        <v>0.40739999999999998</v>
      </c>
      <c r="R24">
        <v>6.62</v>
      </c>
      <c r="S24">
        <v>215.45</v>
      </c>
      <c r="T24" s="7">
        <f>IF(J24="","",IF(J24&lt;J43,0,(J24-J43)))</f>
        <v>0</v>
      </c>
      <c r="U24" s="7">
        <f>IF(K24="","",IF(K24&gt;K43,0,(K43-K24)))</f>
        <v>0</v>
      </c>
      <c r="V24" s="7">
        <f>IF(L24="","",IF(L24&lt;L43,0,(L24-L43)))</f>
        <v>0</v>
      </c>
      <c r="W24" s="7">
        <f>IF(M24="","",IF(M24&gt;M43,0,(M43-M24)))</f>
        <v>0</v>
      </c>
      <c r="X24" s="7">
        <f>IF(N24="","",IF(N24&lt;N43,0,(N24-N43)))</f>
        <v>0.19329999999999992</v>
      </c>
      <c r="Y24" s="7">
        <f>IF(O24="","",IF(O24&lt;O43,0,(O24-O43)))</f>
        <v>0</v>
      </c>
      <c r="Z24" s="7">
        <f>IF(P24="","",IF(P24&lt;P43,0,(P24-P43)))</f>
        <v>0</v>
      </c>
      <c r="AA24" s="7">
        <f>IF(Q24="","",IF(Q24&lt;Q43,0,(Q24-Q43)))</f>
        <v>0.20739999999999997</v>
      </c>
      <c r="AB24" s="7">
        <f>IF(R24="","",IF(R24&gt;R43,0,(R43-R24)))</f>
        <v>2.38</v>
      </c>
      <c r="AC24" s="7">
        <f>IF(S24="","",IF(S24&lt;S43,0,(S24-S43)))</f>
        <v>54.989999999999981</v>
      </c>
      <c r="AD24" s="7">
        <f t="shared" si="0"/>
        <v>0</v>
      </c>
      <c r="AE24" s="7">
        <f t="shared" si="1"/>
        <v>0</v>
      </c>
      <c r="AF24" s="7">
        <f t="shared" si="2"/>
        <v>0</v>
      </c>
      <c r="AG24" s="7">
        <f t="shared" si="3"/>
        <v>0</v>
      </c>
      <c r="AH24" s="7">
        <f t="shared" si="4"/>
        <v>72363.98129999997</v>
      </c>
      <c r="AI24" s="7">
        <f t="shared" si="5"/>
        <v>0</v>
      </c>
      <c r="AJ24" s="7">
        <f t="shared" si="6"/>
        <v>0</v>
      </c>
      <c r="AK24" s="7">
        <f t="shared" si="7"/>
        <v>77642.471399999995</v>
      </c>
      <c r="AL24" s="7">
        <f t="shared" si="8"/>
        <v>503610.38</v>
      </c>
      <c r="AM24" s="7">
        <f t="shared" si="9"/>
        <v>18657227.159999993</v>
      </c>
      <c r="AN24" s="8">
        <f t="shared" ref="AN24:AW24" si="24">IFERROR(IF(AD24&lt;&gt;"",AD24/AD43,""),0)</f>
        <v>0</v>
      </c>
      <c r="AO24" s="8">
        <f t="shared" si="24"/>
        <v>0</v>
      </c>
      <c r="AP24" s="8">
        <f t="shared" si="24"/>
        <v>0</v>
      </c>
      <c r="AQ24" s="8">
        <f t="shared" si="24"/>
        <v>0</v>
      </c>
      <c r="AR24" s="8">
        <f t="shared" si="24"/>
        <v>1.70072120864398E-2</v>
      </c>
      <c r="AS24" s="8">
        <f t="shared" si="24"/>
        <v>0</v>
      </c>
      <c r="AT24" s="8">
        <f t="shared" si="24"/>
        <v>0</v>
      </c>
      <c r="AU24" s="8">
        <f t="shared" si="24"/>
        <v>1.31331743988518E-2</v>
      </c>
      <c r="AV24" s="8">
        <f t="shared" si="24"/>
        <v>1.7789095563364308E-2</v>
      </c>
      <c r="AW24" s="8">
        <f t="shared" si="24"/>
        <v>7.7146269466191408E-2</v>
      </c>
      <c r="AX24" s="9">
        <f>((IF(AN24="",0,D58*C63*AN24))+(IF(AO24="",0,D58*D63*AO24))+(IF(AP24="",0,D58*E63*AP24))+(IF(AQ24="",0,D58*F63*AQ24))+(IF(AR24="",0,D58*G63*AR24))+(IF(AS24="",0,D58*H63*AS24))+(IF(AT24="",0,D58*I63*AT24))+(IF(AU24="",0,D58*J63*AU24))+(IF(AV24="",0,D58*K63*AV24)+IF(AW24="",0,D58*L63*AW24)))</f>
        <v>393831504.30746424</v>
      </c>
      <c r="AY24" s="9">
        <f t="shared" si="11"/>
        <v>135335661.75934306</v>
      </c>
    </row>
    <row r="25" spans="1:51" x14ac:dyDescent="0.25">
      <c r="A25" t="s">
        <v>15</v>
      </c>
      <c r="B25" t="s">
        <v>32</v>
      </c>
      <c r="C25" t="s">
        <v>48</v>
      </c>
      <c r="D25">
        <v>63920860.176045775</v>
      </c>
      <c r="E25">
        <v>92572</v>
      </c>
      <c r="F25">
        <v>3.711266869321969E-3</v>
      </c>
      <c r="G25">
        <v>40792</v>
      </c>
      <c r="H25">
        <v>47715</v>
      </c>
      <c r="I25">
        <v>79394</v>
      </c>
      <c r="J25">
        <v>0.50859999999999994</v>
      </c>
      <c r="K25">
        <v>12</v>
      </c>
      <c r="L25">
        <v>0.5</v>
      </c>
      <c r="M25">
        <v>72</v>
      </c>
      <c r="P25">
        <v>0.5</v>
      </c>
      <c r="Q25">
        <v>0</v>
      </c>
      <c r="R25">
        <v>17.16</v>
      </c>
      <c r="S25">
        <v>178.85</v>
      </c>
      <c r="T25" s="7">
        <f>IF(J25="","",IF(J25&lt;J43,0,(J25-J43)))</f>
        <v>0</v>
      </c>
      <c r="U25" s="7">
        <f>IF(K25="","",IF(K25&gt;K43,0,(K43-K25)))</f>
        <v>18</v>
      </c>
      <c r="V25" s="7">
        <f>IF(L25="","",IF(L25&lt;L43,0,(L25-L43)))</f>
        <v>0</v>
      </c>
      <c r="W25" s="7">
        <f>IF(M25="","",IF(M25&gt;M43,0,(M43-M25)))</f>
        <v>0</v>
      </c>
      <c r="X25" s="7" t="str">
        <f>IF(N25="","",IF(N25&lt;N43,0,(N25-N43)))</f>
        <v/>
      </c>
      <c r="Y25" s="7" t="str">
        <f>IF(O25="","",IF(O25&lt;O43,0,(O25-O43)))</f>
        <v/>
      </c>
      <c r="Z25" s="7">
        <f>IF(P25="","",IF(P25&lt;P43,0,(P25-P43)))</f>
        <v>0.36</v>
      </c>
      <c r="AA25" s="7">
        <f>IF(Q25="","",IF(Q25&lt;Q43,0,(Q25-Q43)))</f>
        <v>0</v>
      </c>
      <c r="AB25" s="7">
        <f>IF(R25="","",IF(R25&gt;R43,0,(R43-R25)))</f>
        <v>0</v>
      </c>
      <c r="AC25" s="7">
        <f>IF(S25="","",IF(S25&lt;S43,0,(S25-S43)))</f>
        <v>18.389999999999986</v>
      </c>
      <c r="AD25" s="7">
        <f t="shared" si="0"/>
        <v>0</v>
      </c>
      <c r="AE25" s="7">
        <f t="shared" si="1"/>
        <v>1666296</v>
      </c>
      <c r="AF25" s="7">
        <f t="shared" si="2"/>
        <v>0</v>
      </c>
      <c r="AG25" s="7">
        <f t="shared" si="3"/>
        <v>0</v>
      </c>
      <c r="AH25" s="7" t="str">
        <f t="shared" si="4"/>
        <v/>
      </c>
      <c r="AI25" s="7" t="str">
        <f t="shared" si="5"/>
        <v/>
      </c>
      <c r="AJ25" s="7">
        <f t="shared" si="6"/>
        <v>33325.919999999998</v>
      </c>
      <c r="AK25" s="7">
        <f t="shared" si="7"/>
        <v>0</v>
      </c>
      <c r="AL25" s="7">
        <f t="shared" si="8"/>
        <v>0</v>
      </c>
      <c r="AM25" s="7">
        <f t="shared" si="9"/>
        <v>1460055.659999999</v>
      </c>
      <c r="AN25" s="8">
        <f t="shared" ref="AN25:AW25" si="25">IFERROR(IF(AD25&lt;&gt;"",AD25/AD43,""),0)</f>
        <v>0</v>
      </c>
      <c r="AO25" s="8">
        <f t="shared" si="25"/>
        <v>0.16178006507659762</v>
      </c>
      <c r="AP25" s="8">
        <f t="shared" si="25"/>
        <v>0</v>
      </c>
      <c r="AQ25" s="8">
        <f t="shared" si="25"/>
        <v>0</v>
      </c>
      <c r="AR25" s="8" t="str">
        <f t="shared" si="25"/>
        <v/>
      </c>
      <c r="AS25" s="8" t="str">
        <f t="shared" si="25"/>
        <v/>
      </c>
      <c r="AT25" s="8">
        <f t="shared" si="25"/>
        <v>2.4268074609234039E-2</v>
      </c>
      <c r="AU25" s="8">
        <f t="shared" si="25"/>
        <v>0</v>
      </c>
      <c r="AV25" s="8">
        <f t="shared" si="25"/>
        <v>0</v>
      </c>
      <c r="AW25" s="8">
        <f t="shared" si="25"/>
        <v>6.0372233460011058E-3</v>
      </c>
      <c r="AX25" s="9">
        <f>((IF(AN25="",0,D58*C63*AN25))+(IF(AO25="",0,D58*D63*AO25))+(IF(AP25="",0,D58*E63*AP25))+(IF(AQ25="",0,D58*F63*AQ25))+(IF(AR25="",0,D58*G63*AR25))+(IF(AS25="",0,D58*H63*AS25))+(IF(AT25="",0,D58*I63*AT25))+(IF(AU25="",0,D58*J63*AU25))+(IF(AV25="",0,D58*K63*AV25)+IF(AW25="",0,D58*L63*AW25)))</f>
        <v>319266042.59313995</v>
      </c>
      <c r="AY25" s="9">
        <f t="shared" si="11"/>
        <v>255345182.41709417</v>
      </c>
    </row>
    <row r="26" spans="1:51" x14ac:dyDescent="0.25">
      <c r="A26" t="s">
        <v>16</v>
      </c>
      <c r="B26" t="s">
        <v>33</v>
      </c>
      <c r="C26" t="s">
        <v>49</v>
      </c>
      <c r="D26">
        <v>1918393640.0101874</v>
      </c>
      <c r="E26">
        <v>2778272</v>
      </c>
      <c r="F26">
        <v>0.11138258682501059</v>
      </c>
      <c r="G26">
        <v>1415531</v>
      </c>
      <c r="H26">
        <v>1602294</v>
      </c>
      <c r="I26">
        <v>2510220</v>
      </c>
      <c r="J26">
        <v>0.40619999999999995</v>
      </c>
      <c r="K26">
        <v>34.3964</v>
      </c>
      <c r="L26">
        <v>0.44650000000000001</v>
      </c>
      <c r="M26">
        <v>64.576599999999999</v>
      </c>
      <c r="N26">
        <v>0.4783</v>
      </c>
      <c r="O26">
        <v>0.57630000000000003</v>
      </c>
      <c r="P26">
        <v>0.1263</v>
      </c>
      <c r="Q26">
        <v>0.43680000000000002</v>
      </c>
      <c r="R26">
        <v>6.5</v>
      </c>
      <c r="S26">
        <v>143.02000000000001</v>
      </c>
      <c r="T26" s="7">
        <f>IF(J26="","",IF(J26&lt;J43,0,(J26-J43)))</f>
        <v>0</v>
      </c>
      <c r="U26" s="7">
        <f>IF(K26="","",IF(K26&gt;K43,0,(K43-K26)))</f>
        <v>0</v>
      </c>
      <c r="V26" s="7">
        <f>IF(L26="","",IF(L26&lt;L43,0,(L26-L43)))</f>
        <v>0</v>
      </c>
      <c r="W26" s="7">
        <f>IF(M26="","",IF(M26&gt;M43,0,(M43-M26)))</f>
        <v>0</v>
      </c>
      <c r="X26" s="7">
        <f>IF(N26="","",IF(N26&lt;N43,0,(N26-N43)))</f>
        <v>0</v>
      </c>
      <c r="Y26" s="7">
        <f>IF(O26="","",IF(O26&lt;O43,0,(O26-O43)))</f>
        <v>0</v>
      </c>
      <c r="Z26" s="7">
        <f>IF(P26="","",IF(P26&lt;P43,0,(P26-P43)))</f>
        <v>0</v>
      </c>
      <c r="AA26" s="7">
        <f>IF(Q26="","",IF(Q26&lt;Q43,0,(Q26-Q43)))</f>
        <v>0.23680000000000001</v>
      </c>
      <c r="AB26" s="7">
        <f>IF(R26="","",IF(R26&gt;R43,0,(R43-R26)))</f>
        <v>2.5</v>
      </c>
      <c r="AC26" s="7">
        <f>IF(S26="","",IF(S26&lt;S43,0,(S26-S43)))</f>
        <v>0</v>
      </c>
      <c r="AD26" s="7">
        <f t="shared" si="0"/>
        <v>0</v>
      </c>
      <c r="AE26" s="7">
        <f t="shared" si="1"/>
        <v>0</v>
      </c>
      <c r="AF26" s="7">
        <f t="shared" si="2"/>
        <v>0</v>
      </c>
      <c r="AG26" s="7">
        <f t="shared" si="3"/>
        <v>0</v>
      </c>
      <c r="AH26" s="7">
        <f t="shared" si="4"/>
        <v>0</v>
      </c>
      <c r="AI26" s="7">
        <f t="shared" si="5"/>
        <v>0</v>
      </c>
      <c r="AJ26" s="7">
        <f t="shared" si="6"/>
        <v>0</v>
      </c>
      <c r="AK26" s="7">
        <f t="shared" si="7"/>
        <v>657894.80960000004</v>
      </c>
      <c r="AL26" s="7">
        <f t="shared" si="8"/>
        <v>3538827.5</v>
      </c>
      <c r="AM26" s="7">
        <f t="shared" si="9"/>
        <v>0</v>
      </c>
      <c r="AN26" s="8">
        <f t="shared" ref="AN26:AW26" si="26">IFERROR(IF(AD26&lt;&gt;"",AD26/AD43,""),0)</f>
        <v>0</v>
      </c>
      <c r="AO26" s="8">
        <f t="shared" si="26"/>
        <v>0</v>
      </c>
      <c r="AP26" s="8">
        <f t="shared" si="26"/>
        <v>0</v>
      </c>
      <c r="AQ26" s="8">
        <f t="shared" si="26"/>
        <v>0</v>
      </c>
      <c r="AR26" s="8">
        <f t="shared" si="26"/>
        <v>0</v>
      </c>
      <c r="AS26" s="8">
        <f t="shared" si="26"/>
        <v>0</v>
      </c>
      <c r="AT26" s="8">
        <f t="shared" si="26"/>
        <v>0</v>
      </c>
      <c r="AU26" s="8">
        <f t="shared" si="26"/>
        <v>0.11128248643790851</v>
      </c>
      <c r="AV26" s="8">
        <f t="shared" si="26"/>
        <v>0.12500246833625947</v>
      </c>
      <c r="AW26" s="8">
        <f t="shared" si="26"/>
        <v>0</v>
      </c>
      <c r="AX26" s="9">
        <f>((IF(AN26="",0,D58*C63*AN26))+(IF(AO26="",0,D58*D63*AO26))+(IF(AP26="",0,D58*E63*AP26))+(IF(AQ26="",0,D58*F63*AQ26))+(IF(AR26="",0,D58*G63*AR26))+(IF(AS26="",0,D58*H63*AS26))+(IF(AT26="",0,D58*I63*AT26))+(IF(AU26="",0,D58*J63*AU26))+(IF(AV26="",0,D58*K63*AV26)+IF(AW26="",0,D58*L63*AW26)))</f>
        <v>165148843.84757692</v>
      </c>
      <c r="AY26" s="9">
        <f t="shared" si="11"/>
        <v>-1753244796.1626105</v>
      </c>
    </row>
    <row r="27" spans="1:51" x14ac:dyDescent="0.25">
      <c r="A27" t="s">
        <v>17</v>
      </c>
      <c r="B27" t="s">
        <v>33</v>
      </c>
      <c r="C27" t="s">
        <v>50</v>
      </c>
      <c r="D27">
        <v>31450841.93166976</v>
      </c>
      <c r="E27">
        <v>45548</v>
      </c>
      <c r="F27">
        <v>1.826046573087727E-3</v>
      </c>
      <c r="G27">
        <v>24989</v>
      </c>
      <c r="H27">
        <v>28614</v>
      </c>
      <c r="I27">
        <v>41317</v>
      </c>
      <c r="J27">
        <v>0.26860000000000001</v>
      </c>
      <c r="L27">
        <v>0</v>
      </c>
      <c r="M27">
        <v>39</v>
      </c>
      <c r="O27">
        <v>1</v>
      </c>
      <c r="P27">
        <v>0.33329999999999999</v>
      </c>
      <c r="Q27">
        <v>0</v>
      </c>
      <c r="R27">
        <v>12.01</v>
      </c>
      <c r="S27">
        <v>140.38</v>
      </c>
      <c r="T27" s="7">
        <f>IF(J27="","",IF(J27&lt;J43,0,(J27-J43)))</f>
        <v>0</v>
      </c>
      <c r="U27" s="7" t="str">
        <f>IF(K27="","",IF(K27&gt;K43,0,(K43-K27)))</f>
        <v/>
      </c>
      <c r="V27" s="7">
        <f>IF(L27="","",IF(L27&lt;L43,0,(L27-L43)))</f>
        <v>0</v>
      </c>
      <c r="W27" s="7">
        <f>IF(M27="","",IF(M27&gt;M43,0,(M43-M27)))</f>
        <v>6</v>
      </c>
      <c r="X27" s="7" t="str">
        <f>IF(N27="","",IF(N27&lt;N43,0,(N27-N43)))</f>
        <v/>
      </c>
      <c r="Y27" s="7">
        <f>IF(O27="","",IF(O27&lt;O43,0,(O27-O43)))</f>
        <v>9.9999999999999978E-2</v>
      </c>
      <c r="Z27" s="7">
        <f>IF(P27="","",IF(P27&lt;P43,0,(P27-P43)))</f>
        <v>0.19329999999999997</v>
      </c>
      <c r="AA27" s="7">
        <f>IF(Q27="","",IF(Q27&lt;Q43,0,(Q27-Q43)))</f>
        <v>0</v>
      </c>
      <c r="AB27" s="7">
        <f>IF(R27="","",IF(R27&gt;R43,0,(R43-R27)))</f>
        <v>0</v>
      </c>
      <c r="AC27" s="7">
        <f>IF(S27="","",IF(S27&lt;S43,0,(S27-S43)))</f>
        <v>0</v>
      </c>
      <c r="AD27" s="7">
        <f t="shared" si="0"/>
        <v>0</v>
      </c>
      <c r="AE27" s="7" t="str">
        <f t="shared" si="1"/>
        <v/>
      </c>
      <c r="AF27" s="7">
        <f t="shared" si="2"/>
        <v>0</v>
      </c>
      <c r="AG27" s="7">
        <f t="shared" si="3"/>
        <v>273288</v>
      </c>
      <c r="AH27" s="7" t="str">
        <f t="shared" si="4"/>
        <v/>
      </c>
      <c r="AI27" s="7">
        <f t="shared" si="5"/>
        <v>4554.7999999999993</v>
      </c>
      <c r="AJ27" s="7">
        <f t="shared" si="6"/>
        <v>8804.4283999999989</v>
      </c>
      <c r="AK27" s="7">
        <f t="shared" si="7"/>
        <v>0</v>
      </c>
      <c r="AL27" s="7">
        <f t="shared" si="8"/>
        <v>0</v>
      </c>
      <c r="AM27" s="7">
        <f t="shared" si="9"/>
        <v>0</v>
      </c>
      <c r="AN27" s="8">
        <f t="shared" ref="AN27:AW27" si="27">IFERROR(IF(AD27&lt;&gt;"",AD27/AD43,""),0)</f>
        <v>0</v>
      </c>
      <c r="AO27" s="8" t="str">
        <f t="shared" si="27"/>
        <v/>
      </c>
      <c r="AP27" s="8">
        <f t="shared" si="27"/>
        <v>0</v>
      </c>
      <c r="AQ27" s="8">
        <f t="shared" si="27"/>
        <v>6.3748712231715673E-2</v>
      </c>
      <c r="AR27" s="8" t="str">
        <f t="shared" si="27"/>
        <v/>
      </c>
      <c r="AS27" s="8">
        <f t="shared" si="27"/>
        <v>0.70656490444278985</v>
      </c>
      <c r="AT27" s="8">
        <f t="shared" si="27"/>
        <v>6.4114216592627924E-3</v>
      </c>
      <c r="AU27" s="8">
        <f t="shared" si="27"/>
        <v>0</v>
      </c>
      <c r="AV27" s="8">
        <f t="shared" si="27"/>
        <v>0</v>
      </c>
      <c r="AW27" s="8">
        <f t="shared" si="27"/>
        <v>0</v>
      </c>
      <c r="AX27" s="9">
        <f>((IF(AN27="",0,D58*C63*AN27))+(IF(AO27="",0,D58*D63*AO27))+(IF(AP27="",0,D58*E63*AP27))+(IF(AQ27="",0,D58*F63*AQ27))+(IF(AR27="",0,D58*G63*AR27))+(IF(AS27="",0,D58*H63*AS27))+(IF(AT27="",0,D58*I63*AT27))+(IF(AU27="",0,D58*J63*AU27))+(IF(AV27="",0,D58*K63*AV27)+IF(AW27="",0,D58*L63*AW27)))</f>
        <v>722136940.06195641</v>
      </c>
      <c r="AY27" s="9">
        <f t="shared" si="11"/>
        <v>690686098.13028669</v>
      </c>
    </row>
    <row r="28" spans="1:51" x14ac:dyDescent="0.25">
      <c r="A28" t="s">
        <v>18</v>
      </c>
      <c r="B28" t="s">
        <v>33</v>
      </c>
      <c r="C28" t="s">
        <v>51</v>
      </c>
      <c r="D28">
        <v>21332962.182289831</v>
      </c>
      <c r="E28">
        <v>30895</v>
      </c>
      <c r="F28">
        <v>1.2385990356447111E-3</v>
      </c>
      <c r="G28">
        <v>16421</v>
      </c>
      <c r="H28">
        <v>19121</v>
      </c>
      <c r="I28">
        <v>27590</v>
      </c>
      <c r="J28">
        <v>0.3362</v>
      </c>
      <c r="K28">
        <v>54.6</v>
      </c>
      <c r="L28">
        <v>0.85709999999999997</v>
      </c>
      <c r="M28">
        <v>45.5</v>
      </c>
      <c r="N28">
        <v>1</v>
      </c>
      <c r="O28">
        <v>0</v>
      </c>
      <c r="P28">
        <v>0.1875</v>
      </c>
      <c r="Q28">
        <v>0</v>
      </c>
      <c r="R28">
        <v>0</v>
      </c>
      <c r="S28">
        <v>177.6</v>
      </c>
      <c r="T28" s="7">
        <f>IF(J28="","",IF(J28&lt;J43,0,(J28-J43)))</f>
        <v>0</v>
      </c>
      <c r="U28" s="7">
        <f>IF(K28="","",IF(K28&gt;K43,0,(K43-K28)))</f>
        <v>0</v>
      </c>
      <c r="V28" s="7">
        <f>IF(L28="","",IF(L28&lt;L43,0,(L28-L43)))</f>
        <v>5.7099999999999929E-2</v>
      </c>
      <c r="W28" s="7">
        <f>IF(M28="","",IF(M28&gt;M43,0,(M43-M28)))</f>
        <v>0</v>
      </c>
      <c r="X28" s="7">
        <f>IF(N28="","",IF(N28&lt;N43,0,(N28-N43)))</f>
        <v>0.45999999999999996</v>
      </c>
      <c r="Y28" s="7">
        <f>IF(O28="","",IF(O28&lt;O43,0,(O28-O43)))</f>
        <v>0</v>
      </c>
      <c r="Z28" s="7">
        <f>IF(P28="","",IF(P28&lt;P43,0,(P28-P43)))</f>
        <v>4.7499999999999987E-2</v>
      </c>
      <c r="AA28" s="7">
        <f>IF(Q28="","",IF(Q28&lt;Q43,0,(Q28-Q43)))</f>
        <v>0</v>
      </c>
      <c r="AB28" s="7">
        <f>IF(R28="","",IF(R28&gt;R43,0,(R43-R28)))</f>
        <v>9</v>
      </c>
      <c r="AC28" s="7">
        <f>IF(S28="","",IF(S28&lt;S43,0,(S28-S43)))</f>
        <v>17.139999999999986</v>
      </c>
      <c r="AD28" s="7">
        <f t="shared" si="0"/>
        <v>0</v>
      </c>
      <c r="AE28" s="7">
        <f t="shared" si="1"/>
        <v>0</v>
      </c>
      <c r="AF28" s="7">
        <f t="shared" si="2"/>
        <v>1764.1044999999979</v>
      </c>
      <c r="AG28" s="7">
        <f t="shared" si="3"/>
        <v>0</v>
      </c>
      <c r="AH28" s="7">
        <f t="shared" si="4"/>
        <v>14211.699999999999</v>
      </c>
      <c r="AI28" s="7">
        <f t="shared" si="5"/>
        <v>0</v>
      </c>
      <c r="AJ28" s="7">
        <f t="shared" si="6"/>
        <v>1467.5124999999996</v>
      </c>
      <c r="AK28" s="7">
        <f t="shared" si="7"/>
        <v>0</v>
      </c>
      <c r="AL28" s="7">
        <f t="shared" si="8"/>
        <v>147789</v>
      </c>
      <c r="AM28" s="7">
        <f t="shared" si="9"/>
        <v>472892.59999999963</v>
      </c>
      <c r="AN28" s="8">
        <f t="shared" ref="AN28:AW28" si="28">IFERROR(IF(AD28&lt;&gt;"",AD28/AD43,""),0)</f>
        <v>0</v>
      </c>
      <c r="AO28" s="8">
        <f t="shared" si="28"/>
        <v>0</v>
      </c>
      <c r="AP28" s="8">
        <f t="shared" si="28"/>
        <v>0.22403698504517761</v>
      </c>
      <c r="AQ28" s="8">
        <f t="shared" si="28"/>
        <v>0</v>
      </c>
      <c r="AR28" s="8">
        <f t="shared" si="28"/>
        <v>3.3400787472822008E-3</v>
      </c>
      <c r="AS28" s="8">
        <f t="shared" si="28"/>
        <v>0</v>
      </c>
      <c r="AT28" s="8">
        <f t="shared" si="28"/>
        <v>1.0686487526821032E-3</v>
      </c>
      <c r="AU28" s="8">
        <f t="shared" si="28"/>
        <v>0</v>
      </c>
      <c r="AV28" s="8">
        <f t="shared" si="28"/>
        <v>5.2203702477578951E-3</v>
      </c>
      <c r="AW28" s="8">
        <f t="shared" si="28"/>
        <v>1.9553763072780134E-3</v>
      </c>
      <c r="AX28" s="9">
        <f>((IF(AN28="",0,D58*C63*AN28))+(IF(AO28="",0,D58*D63*AO28))+(IF(AP28="",0,D58*E63*AP28))+(IF(AQ28="",0,D58*F63*AQ28))+(IF(AR28="",0,D58*G63*AR28))+(IF(AS28="",0,D58*H63*AS28))+(IF(AT28="",0,D58*I63*AT28))+(IF(AU28="",0,D58*J63*AU28))+(IF(AV28="",0,D58*K63*AV28)+IF(AW28="",0,D58*L63*AW28)))</f>
        <v>600129515.874511</v>
      </c>
      <c r="AY28" s="9">
        <f t="shared" si="11"/>
        <v>578796553.69222116</v>
      </c>
    </row>
    <row r="29" spans="1:51" x14ac:dyDescent="0.25">
      <c r="A29" t="s">
        <v>19</v>
      </c>
      <c r="B29" t="s">
        <v>33</v>
      </c>
      <c r="C29" t="s">
        <v>52</v>
      </c>
      <c r="D29">
        <v>40119364.580527715</v>
      </c>
      <c r="E29">
        <v>58102</v>
      </c>
      <c r="F29">
        <v>2.3293439446198101E-3</v>
      </c>
      <c r="G29">
        <v>30253</v>
      </c>
      <c r="H29">
        <v>35434</v>
      </c>
      <c r="I29">
        <v>51330</v>
      </c>
      <c r="J29">
        <v>0.38069999999999998</v>
      </c>
      <c r="K29">
        <v>51.222200000000001</v>
      </c>
      <c r="L29">
        <v>0.5</v>
      </c>
      <c r="M29">
        <v>66.666700000000006</v>
      </c>
      <c r="N29">
        <v>0.66669999999999996</v>
      </c>
      <c r="O29">
        <v>0.5</v>
      </c>
      <c r="P29">
        <v>0.22220000000000001</v>
      </c>
      <c r="Q29">
        <v>0.4</v>
      </c>
      <c r="R29">
        <v>16.53</v>
      </c>
      <c r="S29">
        <v>120.79</v>
      </c>
      <c r="T29" s="7">
        <f>IF(J29="","",IF(J29&lt;J43,0,(J29-J43)))</f>
        <v>0</v>
      </c>
      <c r="U29" s="7">
        <f>IF(K29="","",IF(K29&gt;K43,0,(K43-K29)))</f>
        <v>0</v>
      </c>
      <c r="V29" s="7">
        <f>IF(L29="","",IF(L29&lt;L43,0,(L29-L43)))</f>
        <v>0</v>
      </c>
      <c r="W29" s="7">
        <f>IF(M29="","",IF(M29&gt;M43,0,(M43-M29)))</f>
        <v>0</v>
      </c>
      <c r="X29" s="7">
        <f>IF(N29="","",IF(N29&lt;N43,0,(N29-N43)))</f>
        <v>0.12669999999999992</v>
      </c>
      <c r="Y29" s="7">
        <f>IF(O29="","",IF(O29&lt;O43,0,(O29-O43)))</f>
        <v>0</v>
      </c>
      <c r="Z29" s="7">
        <f>IF(P29="","",IF(P29&lt;P43,0,(P29-P43)))</f>
        <v>8.2199999999999995E-2</v>
      </c>
      <c r="AA29" s="7">
        <f>IF(Q29="","",IF(Q29&lt;Q43,0,(Q29-Q43)))</f>
        <v>0.2</v>
      </c>
      <c r="AB29" s="7">
        <f>IF(R29="","",IF(R29&gt;R43,0,(R43-R29)))</f>
        <v>0</v>
      </c>
      <c r="AC29" s="7">
        <f>IF(S29="","",IF(S29&lt;S43,0,(S29-S43)))</f>
        <v>0</v>
      </c>
      <c r="AD29" s="7">
        <f t="shared" si="0"/>
        <v>0</v>
      </c>
      <c r="AE29" s="7">
        <f t="shared" si="1"/>
        <v>0</v>
      </c>
      <c r="AF29" s="7">
        <f t="shared" si="2"/>
        <v>0</v>
      </c>
      <c r="AG29" s="7">
        <f t="shared" si="3"/>
        <v>0</v>
      </c>
      <c r="AH29" s="7">
        <f t="shared" si="4"/>
        <v>7361.5233999999955</v>
      </c>
      <c r="AI29" s="7">
        <f t="shared" si="5"/>
        <v>0</v>
      </c>
      <c r="AJ29" s="7">
        <f t="shared" si="6"/>
        <v>4775.9843999999994</v>
      </c>
      <c r="AK29" s="7">
        <f t="shared" si="7"/>
        <v>11620.400000000001</v>
      </c>
      <c r="AL29" s="7">
        <f t="shared" si="8"/>
        <v>0</v>
      </c>
      <c r="AM29" s="7">
        <f t="shared" si="9"/>
        <v>0</v>
      </c>
      <c r="AN29" s="8">
        <f t="shared" ref="AN29:AW29" si="29">IFERROR(IF(AD29&lt;&gt;"",AD29/AD43,""),0)</f>
        <v>0</v>
      </c>
      <c r="AO29" s="8">
        <f t="shared" si="29"/>
        <v>0</v>
      </c>
      <c r="AP29" s="8">
        <f t="shared" si="29"/>
        <v>0</v>
      </c>
      <c r="AQ29" s="8">
        <f t="shared" si="29"/>
        <v>0</v>
      </c>
      <c r="AR29" s="8">
        <f t="shared" si="29"/>
        <v>1.7301285459136201E-3</v>
      </c>
      <c r="AS29" s="8">
        <f t="shared" si="29"/>
        <v>0</v>
      </c>
      <c r="AT29" s="8">
        <f t="shared" si="29"/>
        <v>3.4778918557008438E-3</v>
      </c>
      <c r="AU29" s="8">
        <f t="shared" si="29"/>
        <v>1.9655832308348893E-3</v>
      </c>
      <c r="AV29" s="8">
        <f t="shared" si="29"/>
        <v>0</v>
      </c>
      <c r="AW29" s="8">
        <f t="shared" si="29"/>
        <v>0</v>
      </c>
      <c r="AX29" s="9">
        <f>((IF(AN29="",0,D58*C63*AN29))+(IF(AO29="",0,D58*D63*AO29))+(IF(AP29="",0,D58*E63*AP29))+(IF(AQ29="",0,D58*F63*AQ29))+(IF(AR29="",0,D58*G63*AR29))+(IF(AS29="",0,D58*H63*AS29))+(IF(AT29="",0,D58*I63*AT29))+(IF(AU29="",0,D58*J63*AU29))+(IF(AV29="",0,D58*K63*AV29)+IF(AW29="",0,D58*L63*AW29)))</f>
        <v>7135009.3057855982</v>
      </c>
      <c r="AY29" s="9">
        <f t="shared" si="11"/>
        <v>-32984355.274742119</v>
      </c>
    </row>
    <row r="30" spans="1:51" x14ac:dyDescent="0.25">
      <c r="A30" t="s">
        <v>20</v>
      </c>
      <c r="B30" t="s">
        <v>32</v>
      </c>
      <c r="C30" t="s">
        <v>53</v>
      </c>
      <c r="D30">
        <v>99472574.818530202</v>
      </c>
      <c r="E30">
        <v>144059</v>
      </c>
      <c r="F30">
        <v>5.7754115059375777E-3</v>
      </c>
      <c r="G30">
        <v>44976</v>
      </c>
      <c r="H30">
        <v>56198</v>
      </c>
      <c r="I30">
        <v>108062</v>
      </c>
      <c r="J30">
        <v>0.35619999999999996</v>
      </c>
      <c r="K30">
        <v>39.863599999999998</v>
      </c>
      <c r="L30">
        <v>0.3</v>
      </c>
      <c r="M30">
        <v>70.4375</v>
      </c>
      <c r="N30">
        <v>1</v>
      </c>
      <c r="O30">
        <v>0.84619999999999995</v>
      </c>
      <c r="P30">
        <v>0.2</v>
      </c>
      <c r="Q30">
        <v>0.16669999999999999</v>
      </c>
      <c r="R30">
        <v>11.12</v>
      </c>
      <c r="S30">
        <v>111.05</v>
      </c>
      <c r="T30" s="7">
        <f>IF(J30="","",IF(J30&lt;J43,0,(J30-J43)))</f>
        <v>0</v>
      </c>
      <c r="U30" s="7">
        <f>IF(K30="","",IF(K30&gt;K43,0,(K43-K30)))</f>
        <v>0</v>
      </c>
      <c r="V30" s="7">
        <f>IF(L30="","",IF(L30&lt;L43,0,(L30-L43)))</f>
        <v>0</v>
      </c>
      <c r="W30" s="7">
        <f>IF(M30="","",IF(M30&gt;M43,0,(M43-M30)))</f>
        <v>0</v>
      </c>
      <c r="X30" s="7">
        <f>IF(N30="","",IF(N30&lt;N43,0,(N30-N43)))</f>
        <v>0.45999999999999996</v>
      </c>
      <c r="Y30" s="7">
        <f>IF(O30="","",IF(O30&lt;O43,0,(O30-O43)))</f>
        <v>0</v>
      </c>
      <c r="Z30" s="7">
        <f>IF(P30="","",IF(P30&lt;P43,0,(P30-P43)))</f>
        <v>0.06</v>
      </c>
      <c r="AA30" s="7">
        <f>IF(Q30="","",IF(Q30&lt;Q43,0,(Q30-Q43)))</f>
        <v>0</v>
      </c>
      <c r="AB30" s="7">
        <f>IF(R30="","",IF(R30&gt;R43,0,(R43-R30)))</f>
        <v>0</v>
      </c>
      <c r="AC30" s="7">
        <f>IF(S30="","",IF(S30&lt;S43,0,(S30-S43)))</f>
        <v>0</v>
      </c>
      <c r="AD30" s="7">
        <f t="shared" si="0"/>
        <v>0</v>
      </c>
      <c r="AE30" s="7">
        <f t="shared" si="1"/>
        <v>0</v>
      </c>
      <c r="AF30" s="7">
        <f t="shared" si="2"/>
        <v>0</v>
      </c>
      <c r="AG30" s="7">
        <f t="shared" si="3"/>
        <v>0</v>
      </c>
      <c r="AH30" s="7">
        <f t="shared" si="4"/>
        <v>66267.14</v>
      </c>
      <c r="AI30" s="7">
        <f t="shared" si="5"/>
        <v>0</v>
      </c>
      <c r="AJ30" s="7">
        <f t="shared" si="6"/>
        <v>8643.5399999999991</v>
      </c>
      <c r="AK30" s="7">
        <f t="shared" si="7"/>
        <v>0</v>
      </c>
      <c r="AL30" s="7">
        <f t="shared" si="8"/>
        <v>0</v>
      </c>
      <c r="AM30" s="7">
        <f t="shared" si="9"/>
        <v>0</v>
      </c>
      <c r="AN30" s="8">
        <f t="shared" ref="AN30:AW30" si="30">IFERROR(IF(AD30&lt;&gt;"",AD30/AD43,""),0)</f>
        <v>0</v>
      </c>
      <c r="AO30" s="8">
        <f t="shared" si="30"/>
        <v>0</v>
      </c>
      <c r="AP30" s="8">
        <f t="shared" si="30"/>
        <v>0</v>
      </c>
      <c r="AQ30" s="8">
        <f t="shared" si="30"/>
        <v>0</v>
      </c>
      <c r="AR30" s="8">
        <f t="shared" si="30"/>
        <v>1.5574313133346063E-2</v>
      </c>
      <c r="AS30" s="8">
        <f t="shared" si="30"/>
        <v>0</v>
      </c>
      <c r="AT30" s="8">
        <f t="shared" si="30"/>
        <v>6.294262052117354E-3</v>
      </c>
      <c r="AU30" s="8">
        <f t="shared" si="30"/>
        <v>0</v>
      </c>
      <c r="AV30" s="8">
        <f t="shared" si="30"/>
        <v>0</v>
      </c>
      <c r="AW30" s="8">
        <f t="shared" si="30"/>
        <v>0</v>
      </c>
      <c r="AX30" s="9">
        <f>((IF(AN30="",0,D58*C63*AN30))+(IF(AO30="",0,D58*D63*AO30))+(IF(AP30="",0,D58*E63*AP30))+(IF(AQ30="",0,D58*F63*AQ30))+(IF(AR30="",0,D58*G63*AR30))+(IF(AS30="",0,D58*H63*AS30))+(IF(AT30="",0,D58*I63*AT30))+(IF(AU30="",0,D58*J63*AU30))+(IF(AV30="",0,D58*K63*AV30)+IF(AW30="",0,D58*L63*AW30)))</f>
        <v>40007196.794328116</v>
      </c>
      <c r="AY30" s="9">
        <f t="shared" si="11"/>
        <v>-59465378.024202086</v>
      </c>
    </row>
    <row r="31" spans="1:51" x14ac:dyDescent="0.25">
      <c r="A31" t="s">
        <v>21</v>
      </c>
      <c r="B31" t="s">
        <v>32</v>
      </c>
      <c r="C31" t="s">
        <v>54</v>
      </c>
      <c r="D31">
        <v>197520650.49538493</v>
      </c>
      <c r="E31">
        <v>286055</v>
      </c>
      <c r="F31">
        <v>1.1468116107504381E-2</v>
      </c>
      <c r="G31">
        <v>111479</v>
      </c>
      <c r="H31">
        <v>135261</v>
      </c>
      <c r="I31">
        <v>234749</v>
      </c>
      <c r="J31">
        <v>0.33299999999999996</v>
      </c>
      <c r="K31">
        <v>28.5</v>
      </c>
      <c r="L31">
        <v>0.55559999999999998</v>
      </c>
      <c r="M31">
        <v>88.333299999999994</v>
      </c>
      <c r="N31">
        <v>0.5</v>
      </c>
      <c r="O31">
        <v>0.5</v>
      </c>
      <c r="P31">
        <v>3.6999999999999998E-2</v>
      </c>
      <c r="Q31">
        <v>0</v>
      </c>
      <c r="R31">
        <v>16.149999999999999</v>
      </c>
      <c r="S31">
        <v>148.66999999999999</v>
      </c>
      <c r="T31" s="7">
        <f>IF(J31="","",IF(J31&lt;J43,0,(J31-J43)))</f>
        <v>0</v>
      </c>
      <c r="U31" s="7">
        <f>IF(K31="","",IF(K31&gt;K43,0,(K43-K31)))</f>
        <v>1.5</v>
      </c>
      <c r="V31" s="7">
        <f>IF(L31="","",IF(L31&lt;L43,0,(L31-L43)))</f>
        <v>0</v>
      </c>
      <c r="W31" s="7">
        <f>IF(M31="","",IF(M31&gt;M43,0,(M43-M31)))</f>
        <v>0</v>
      </c>
      <c r="X31" s="7">
        <f>IF(N31="","",IF(N31&lt;N43,0,(N31-N43)))</f>
        <v>0</v>
      </c>
      <c r="Y31" s="7">
        <f>IF(O31="","",IF(O31&lt;O43,0,(O31-O43)))</f>
        <v>0</v>
      </c>
      <c r="Z31" s="7">
        <f>IF(P31="","",IF(P31&lt;P43,0,(P31-P43)))</f>
        <v>0</v>
      </c>
      <c r="AA31" s="7">
        <f>IF(Q31="","",IF(Q31&lt;Q43,0,(Q31-Q43)))</f>
        <v>0</v>
      </c>
      <c r="AB31" s="7">
        <f>IF(R31="","",IF(R31&gt;R43,0,(R43-R31)))</f>
        <v>0</v>
      </c>
      <c r="AC31" s="7">
        <f>IF(S31="","",IF(S31&lt;S43,0,(S31-S43)))</f>
        <v>0</v>
      </c>
      <c r="AD31" s="7">
        <f t="shared" si="0"/>
        <v>0</v>
      </c>
      <c r="AE31" s="7">
        <f t="shared" si="1"/>
        <v>429082.5</v>
      </c>
      <c r="AF31" s="7">
        <f t="shared" si="2"/>
        <v>0</v>
      </c>
      <c r="AG31" s="7">
        <f t="shared" si="3"/>
        <v>0</v>
      </c>
      <c r="AH31" s="7">
        <f t="shared" si="4"/>
        <v>0</v>
      </c>
      <c r="AI31" s="7">
        <f t="shared" si="5"/>
        <v>0</v>
      </c>
      <c r="AJ31" s="7">
        <f t="shared" si="6"/>
        <v>0</v>
      </c>
      <c r="AK31" s="7">
        <f t="shared" si="7"/>
        <v>0</v>
      </c>
      <c r="AL31" s="7">
        <f t="shared" si="8"/>
        <v>0</v>
      </c>
      <c r="AM31" s="7">
        <f t="shared" si="9"/>
        <v>0</v>
      </c>
      <c r="AN31" s="8">
        <f t="shared" ref="AN31:AW31" si="31">IFERROR(IF(AD31&lt;&gt;"",AD31/AD43,""),0)</f>
        <v>0</v>
      </c>
      <c r="AO31" s="8">
        <f t="shared" si="31"/>
        <v>4.1659461928270365E-2</v>
      </c>
      <c r="AP31" s="8">
        <f t="shared" si="31"/>
        <v>0</v>
      </c>
      <c r="AQ31" s="8">
        <f t="shared" si="31"/>
        <v>0</v>
      </c>
      <c r="AR31" s="8">
        <f t="shared" si="31"/>
        <v>0</v>
      </c>
      <c r="AS31" s="8">
        <f t="shared" si="31"/>
        <v>0</v>
      </c>
      <c r="AT31" s="8">
        <f t="shared" si="31"/>
        <v>0</v>
      </c>
      <c r="AU31" s="8">
        <f t="shared" si="31"/>
        <v>0</v>
      </c>
      <c r="AV31" s="8">
        <f t="shared" si="31"/>
        <v>0</v>
      </c>
      <c r="AW31" s="8">
        <f t="shared" si="31"/>
        <v>0</v>
      </c>
      <c r="AX31" s="9">
        <f>((IF(AN31="",0,D58*C63*AN31))+(IF(AO31="",0,D58*D63*AO31))+(IF(AP31="",0,D58*E63*AP31))+(IF(AQ31="",0,D58*F63*AQ31))+(IF(AR31="",0,D58*G63*AR31))+(IF(AS31="",0,D58*H63*AS31))+(IF(AT31="",0,D58*I63*AT31))+(IF(AU31="",0,D58*J63*AU31))+(IF(AV31="",0,D58*K63*AV31)+IF(AW31="",0,D58*L63*AW31)))</f>
        <v>71752011.770923227</v>
      </c>
      <c r="AY31" s="9">
        <f t="shared" si="11"/>
        <v>-125768638.7244617</v>
      </c>
    </row>
    <row r="32" spans="1:51" x14ac:dyDescent="0.25">
      <c r="A32" t="s">
        <v>22</v>
      </c>
      <c r="B32" t="s">
        <v>32</v>
      </c>
      <c r="C32" t="s">
        <v>55</v>
      </c>
      <c r="D32">
        <v>97371386.797144622</v>
      </c>
      <c r="E32">
        <v>141016</v>
      </c>
      <c r="F32">
        <v>5.6534158151958121E-3</v>
      </c>
      <c r="G32">
        <v>50399</v>
      </c>
      <c r="H32">
        <v>59650</v>
      </c>
      <c r="I32">
        <v>108497</v>
      </c>
      <c r="J32">
        <v>0.41009999999999996</v>
      </c>
      <c r="K32">
        <v>26.777799999999999</v>
      </c>
      <c r="L32">
        <v>0.4</v>
      </c>
      <c r="M32">
        <v>67.157899999999998</v>
      </c>
      <c r="N32">
        <v>0.66669999999999996</v>
      </c>
      <c r="O32">
        <v>0.41670000000000001</v>
      </c>
      <c r="P32">
        <v>0.32</v>
      </c>
      <c r="Q32">
        <v>0.41670000000000001</v>
      </c>
      <c r="R32">
        <v>11.9</v>
      </c>
      <c r="S32">
        <v>109.68</v>
      </c>
      <c r="T32" s="7">
        <f>IF(J32="","",IF(J32&lt;J43,0,(J32-J43)))</f>
        <v>0</v>
      </c>
      <c r="U32" s="7">
        <f>IF(K32="","",IF(K32&gt;K43,0,(K43-K32)))</f>
        <v>3.2222000000000008</v>
      </c>
      <c r="V32" s="7">
        <f>IF(L32="","",IF(L32&lt;L43,0,(L32-L43)))</f>
        <v>0</v>
      </c>
      <c r="W32" s="7">
        <f>IF(M32="","",IF(M32&gt;M43,0,(M43-M32)))</f>
        <v>0</v>
      </c>
      <c r="X32" s="7">
        <f>IF(N32="","",IF(N32&lt;N43,0,(N32-N43)))</f>
        <v>0.12669999999999992</v>
      </c>
      <c r="Y32" s="7">
        <f>IF(O32="","",IF(O32&lt;O43,0,(O32-O43)))</f>
        <v>0</v>
      </c>
      <c r="Z32" s="7">
        <f>IF(P32="","",IF(P32&lt;P43,0,(P32-P43)))</f>
        <v>0.18</v>
      </c>
      <c r="AA32" s="7">
        <f>IF(Q32="","",IF(Q32&lt;Q43,0,(Q32-Q43)))</f>
        <v>0.2167</v>
      </c>
      <c r="AB32" s="7">
        <f>IF(R32="","",IF(R32&gt;R43,0,(R43-R32)))</f>
        <v>0</v>
      </c>
      <c r="AC32" s="7">
        <f>IF(S32="","",IF(S32&lt;S43,0,(S32-S43)))</f>
        <v>0</v>
      </c>
      <c r="AD32" s="7">
        <f t="shared" si="0"/>
        <v>0</v>
      </c>
      <c r="AE32" s="7">
        <f t="shared" si="1"/>
        <v>454381.75520000013</v>
      </c>
      <c r="AF32" s="7">
        <f t="shared" si="2"/>
        <v>0</v>
      </c>
      <c r="AG32" s="7">
        <f t="shared" si="3"/>
        <v>0</v>
      </c>
      <c r="AH32" s="7">
        <f t="shared" si="4"/>
        <v>17866.72719999999</v>
      </c>
      <c r="AI32" s="7">
        <f t="shared" si="5"/>
        <v>0</v>
      </c>
      <c r="AJ32" s="7">
        <f t="shared" si="6"/>
        <v>25382.879999999997</v>
      </c>
      <c r="AK32" s="7">
        <f t="shared" si="7"/>
        <v>30558.1672</v>
      </c>
      <c r="AL32" s="7">
        <f t="shared" si="8"/>
        <v>0</v>
      </c>
      <c r="AM32" s="7">
        <f t="shared" si="9"/>
        <v>0</v>
      </c>
      <c r="AN32" s="8">
        <f t="shared" ref="AN32:AW32" si="32">IFERROR(IF(AD32&lt;&gt;"",AD32/AD43,""),0)</f>
        <v>0</v>
      </c>
      <c r="AO32" s="8">
        <f t="shared" si="32"/>
        <v>4.4115757299948308E-2</v>
      </c>
      <c r="AP32" s="8">
        <f t="shared" si="32"/>
        <v>0</v>
      </c>
      <c r="AQ32" s="8">
        <f t="shared" si="32"/>
        <v>0</v>
      </c>
      <c r="AR32" s="8">
        <f t="shared" si="32"/>
        <v>4.199094816539105E-3</v>
      </c>
      <c r="AS32" s="8">
        <f t="shared" si="32"/>
        <v>0</v>
      </c>
      <c r="AT32" s="8">
        <f t="shared" si="32"/>
        <v>1.8483919592834481E-2</v>
      </c>
      <c r="AU32" s="8">
        <f t="shared" si="32"/>
        <v>5.168894445403663E-3</v>
      </c>
      <c r="AV32" s="8">
        <f t="shared" si="32"/>
        <v>0</v>
      </c>
      <c r="AW32" s="8">
        <f t="shared" si="32"/>
        <v>0</v>
      </c>
      <c r="AX32" s="9">
        <f>((IF(AN32="",0,D58*C63*AN32))+(IF(AO32="",0,D58*D63*AO32))+(IF(AP32="",0,D58*E63*AP32))+(IF(AQ32="",0,D58*F63*AQ32))+(IF(AR32="",0,D58*G63*AR32))+(IF(AS32="",0,D58*H63*AS32))+(IF(AT32="",0,D58*I63*AT32))+(IF(AU32="",0,D58*J63*AU32))+(IF(AV32="",0,D58*K63*AV32)+IF(AW32="",0,D58*L63*AW32)))</f>
        <v>99559485.150246352</v>
      </c>
      <c r="AY32" s="9">
        <f t="shared" si="11"/>
        <v>2188098.3531017303</v>
      </c>
    </row>
    <row r="33" spans="1:51" x14ac:dyDescent="0.25">
      <c r="A33" t="s">
        <v>23</v>
      </c>
      <c r="B33" t="s">
        <v>32</v>
      </c>
      <c r="C33" t="s">
        <v>56</v>
      </c>
      <c r="D33">
        <v>139002253.37531054</v>
      </c>
      <c r="E33">
        <v>201307</v>
      </c>
      <c r="F33">
        <v>8.0705180795769514E-3</v>
      </c>
      <c r="G33">
        <v>91373</v>
      </c>
      <c r="H33">
        <v>108302</v>
      </c>
      <c r="I33">
        <v>173675</v>
      </c>
      <c r="J33">
        <v>0.35600000000000004</v>
      </c>
      <c r="K33">
        <v>23.75</v>
      </c>
      <c r="L33">
        <v>0.35289999999999999</v>
      </c>
      <c r="M33">
        <v>67.5</v>
      </c>
      <c r="O33">
        <v>0.7</v>
      </c>
      <c r="P33">
        <v>0</v>
      </c>
      <c r="Q33">
        <v>0.66669999999999996</v>
      </c>
      <c r="R33">
        <v>15.32</v>
      </c>
      <c r="S33">
        <v>179.65</v>
      </c>
      <c r="T33" s="7">
        <f>IF(J33="","",IF(J33&lt;J43,0,(J33-J43)))</f>
        <v>0</v>
      </c>
      <c r="U33" s="7">
        <f>IF(K33="","",IF(K33&gt;K43,0,(K43-K33)))</f>
        <v>6.25</v>
      </c>
      <c r="V33" s="7">
        <f>IF(L33="","",IF(L33&lt;L43,0,(L33-L43)))</f>
        <v>0</v>
      </c>
      <c r="W33" s="7">
        <f>IF(M33="","",IF(M33&gt;M43,0,(M43-M33)))</f>
        <v>0</v>
      </c>
      <c r="X33" s="7" t="str">
        <f>IF(N33="","",IF(N33&lt;N43,0,(N33-N43)))</f>
        <v/>
      </c>
      <c r="Y33" s="7">
        <f>IF(O33="","",IF(O33&lt;O43,0,(O33-O43)))</f>
        <v>0</v>
      </c>
      <c r="Z33" s="7">
        <f>IF(P33="","",IF(P33&lt;P43,0,(P33-P43)))</f>
        <v>0</v>
      </c>
      <c r="AA33" s="7">
        <f>IF(Q33="","",IF(Q33&lt;Q43,0,(Q33-Q43)))</f>
        <v>0.46669999999999995</v>
      </c>
      <c r="AB33" s="7">
        <f>IF(R33="","",IF(R33&gt;R43,0,(R43-R33)))</f>
        <v>0</v>
      </c>
      <c r="AC33" s="7">
        <f>IF(S33="","",IF(S33&lt;S43,0,(S33-S43)))</f>
        <v>19.189999999999998</v>
      </c>
      <c r="AD33" s="7">
        <f t="shared" si="0"/>
        <v>0</v>
      </c>
      <c r="AE33" s="7">
        <f t="shared" si="1"/>
        <v>1258168.75</v>
      </c>
      <c r="AF33" s="7">
        <f t="shared" si="2"/>
        <v>0</v>
      </c>
      <c r="AG33" s="7">
        <f t="shared" si="3"/>
        <v>0</v>
      </c>
      <c r="AH33" s="7" t="str">
        <f t="shared" si="4"/>
        <v/>
      </c>
      <c r="AI33" s="7">
        <f t="shared" si="5"/>
        <v>0</v>
      </c>
      <c r="AJ33" s="7">
        <f t="shared" si="6"/>
        <v>0</v>
      </c>
      <c r="AK33" s="7">
        <f t="shared" si="7"/>
        <v>93949.976899999994</v>
      </c>
      <c r="AL33" s="7">
        <f t="shared" si="8"/>
        <v>0</v>
      </c>
      <c r="AM33" s="7">
        <f t="shared" si="9"/>
        <v>3332823.2499999995</v>
      </c>
      <c r="AN33" s="8">
        <f t="shared" ref="AN33:AW33" si="33">IFERROR(IF(AD33&lt;&gt;"",AD33/AD43,""),0)</f>
        <v>0</v>
      </c>
      <c r="AO33" s="8">
        <f t="shared" si="33"/>
        <v>0.12215514065468649</v>
      </c>
      <c r="AP33" s="8">
        <f t="shared" si="33"/>
        <v>0</v>
      </c>
      <c r="AQ33" s="8">
        <f t="shared" si="33"/>
        <v>0</v>
      </c>
      <c r="AR33" s="8" t="str">
        <f t="shared" si="33"/>
        <v/>
      </c>
      <c r="AS33" s="8">
        <f t="shared" si="33"/>
        <v>0</v>
      </c>
      <c r="AT33" s="8">
        <f t="shared" si="33"/>
        <v>0</v>
      </c>
      <c r="AU33" s="8">
        <f t="shared" si="33"/>
        <v>1.589157852844697E-2</v>
      </c>
      <c r="AV33" s="8">
        <f t="shared" si="33"/>
        <v>0</v>
      </c>
      <c r="AW33" s="8">
        <f t="shared" si="33"/>
        <v>1.3780980331253462E-2</v>
      </c>
      <c r="AX33" s="9">
        <f>((IF(AN33="",0,D58*C63*AN33))+(IF(AO33="",0,D58*D63*AO33))+(IF(AP33="",0,D58*E63*AP33))+(IF(AQ33="",0,D58*F63*AQ33))+(IF(AR33="",0,D58*G63*AR33))+(IF(AS33="",0,D58*H63*AS33))+(IF(AT33="",0,D58*I63*AT33))+(IF(AU33="",0,D58*J63*AU33))+(IF(AV33="",0,D58*K63*AV33)+IF(AW33="",0,D58*L63*AW33)))</f>
        <v>277943713.8750748</v>
      </c>
      <c r="AY33" s="9">
        <f t="shared" si="11"/>
        <v>138941460.49976426</v>
      </c>
    </row>
    <row r="34" spans="1:51" x14ac:dyDescent="0.25">
      <c r="A34" t="s">
        <v>24</v>
      </c>
      <c r="B34" t="s">
        <v>32</v>
      </c>
      <c r="C34" t="s">
        <v>57</v>
      </c>
      <c r="D34">
        <v>38912372.578759059</v>
      </c>
      <c r="E34">
        <v>56354</v>
      </c>
      <c r="F34">
        <v>2.2592655787254268E-3</v>
      </c>
      <c r="G34">
        <v>21326</v>
      </c>
      <c r="H34">
        <v>25232</v>
      </c>
      <c r="I34">
        <v>44843</v>
      </c>
      <c r="J34">
        <v>0.34549999999999997</v>
      </c>
      <c r="R34">
        <v>4.6900000000000004</v>
      </c>
      <c r="S34">
        <v>93.66</v>
      </c>
      <c r="T34" s="7">
        <f>IF(J34="","",IF(J34&lt;J43,0,(J34-J43)))</f>
        <v>0</v>
      </c>
      <c r="U34" s="7" t="str">
        <f>IF(K34="","",IF(K34&gt;K43,0,(K43-K34)))</f>
        <v/>
      </c>
      <c r="V34" s="7" t="str">
        <f>IF(L34="","",IF(L34&lt;L43,0,(L34-L43)))</f>
        <v/>
      </c>
      <c r="W34" s="7" t="str">
        <f>IF(M34="","",IF(M34&gt;M43,0,(M43-M34)))</f>
        <v/>
      </c>
      <c r="X34" s="7" t="str">
        <f>IF(N34="","",IF(N34&lt;N43,0,(N34-N43)))</f>
        <v/>
      </c>
      <c r="Y34" s="7" t="str">
        <f>IF(O34="","",IF(O34&lt;O43,0,(O34-O43)))</f>
        <v/>
      </c>
      <c r="Z34" s="7" t="str">
        <f>IF(P34="","",IF(P34&lt;P43,0,(P34-P43)))</f>
        <v/>
      </c>
      <c r="AA34" s="7" t="str">
        <f>IF(Q34="","",IF(Q34&lt;Q43,0,(Q34-Q43)))</f>
        <v/>
      </c>
      <c r="AB34" s="7">
        <f>IF(R34="","",IF(R34&gt;R43,0,(R43-R34)))</f>
        <v>4.3099999999999996</v>
      </c>
      <c r="AC34" s="7">
        <f>IF(S34="","",IF(S34&lt;S43,0,(S34-S43)))</f>
        <v>0</v>
      </c>
      <c r="AD34" s="7">
        <f t="shared" si="0"/>
        <v>0</v>
      </c>
      <c r="AE34" s="7" t="str">
        <f t="shared" si="1"/>
        <v/>
      </c>
      <c r="AF34" s="7" t="str">
        <f t="shared" si="2"/>
        <v/>
      </c>
      <c r="AG34" s="7" t="str">
        <f t="shared" si="3"/>
        <v/>
      </c>
      <c r="AH34" s="7" t="str">
        <f t="shared" si="4"/>
        <v/>
      </c>
      <c r="AI34" s="7" t="str">
        <f t="shared" si="5"/>
        <v/>
      </c>
      <c r="AJ34" s="7" t="str">
        <f t="shared" si="6"/>
        <v/>
      </c>
      <c r="AK34" s="7" t="str">
        <f t="shared" si="7"/>
        <v/>
      </c>
      <c r="AL34" s="7">
        <f t="shared" si="8"/>
        <v>91915.06</v>
      </c>
      <c r="AM34" s="7">
        <f t="shared" si="9"/>
        <v>0</v>
      </c>
      <c r="AN34" s="8">
        <f t="shared" ref="AN34:AW34" si="34">IFERROR(IF(AD34&lt;&gt;"",AD34/AD43,""),0)</f>
        <v>0</v>
      </c>
      <c r="AO34" s="8" t="str">
        <f t="shared" si="34"/>
        <v/>
      </c>
      <c r="AP34" s="8" t="str">
        <f t="shared" si="34"/>
        <v/>
      </c>
      <c r="AQ34" s="8" t="str">
        <f t="shared" si="34"/>
        <v/>
      </c>
      <c r="AR34" s="8" t="str">
        <f t="shared" si="34"/>
        <v/>
      </c>
      <c r="AS34" s="8" t="str">
        <f t="shared" si="34"/>
        <v/>
      </c>
      <c r="AT34" s="8" t="str">
        <f t="shared" si="34"/>
        <v/>
      </c>
      <c r="AU34" s="8" t="str">
        <f t="shared" si="34"/>
        <v/>
      </c>
      <c r="AV34" s="8">
        <f t="shared" si="34"/>
        <v>3.2467277303783217E-3</v>
      </c>
      <c r="AW34" s="8">
        <f t="shared" si="34"/>
        <v>0</v>
      </c>
      <c r="AX34" s="9">
        <f>((IF(AN34="",0,D58*C63*AN34))+(IF(AO34="",0,D58*D63*AO34))+(IF(AP34="",0,D58*E63*AP34))+(IF(AQ34="",0,D58*F63*AQ34))+(IF(AR34="",0,D58*G63*AR34))+(IF(AS34="",0,D58*H63*AS34))+(IF(AT34="",0,D58*I63*AT34))+(IF(AU34="",0,D58*J63*AU34))+(IF(AV34="",0,D58*K63*AV34)+IF(AW34="",0,D58*L63*AW34)))</f>
        <v>2795994.4217258436</v>
      </c>
      <c r="AY34" s="9">
        <f t="shared" si="11"/>
        <v>-36116378.157033212</v>
      </c>
    </row>
    <row r="35" spans="1:51" x14ac:dyDescent="0.25">
      <c r="A35" t="s">
        <v>25</v>
      </c>
      <c r="B35" t="s">
        <v>32</v>
      </c>
      <c r="C35" t="s">
        <v>58</v>
      </c>
      <c r="D35">
        <v>424769348.27460623</v>
      </c>
      <c r="E35">
        <v>615163</v>
      </c>
      <c r="F35">
        <v>2.466225274524381E-2</v>
      </c>
      <c r="G35">
        <v>300268</v>
      </c>
      <c r="H35">
        <v>341048</v>
      </c>
      <c r="I35">
        <v>536449</v>
      </c>
      <c r="J35">
        <v>0.3528</v>
      </c>
      <c r="K35">
        <v>48.439</v>
      </c>
      <c r="L35">
        <v>0.41539999999999999</v>
      </c>
      <c r="M35">
        <v>85.139499999999998</v>
      </c>
      <c r="N35">
        <v>0.5</v>
      </c>
      <c r="O35">
        <v>0.4667</v>
      </c>
      <c r="P35">
        <v>0.1</v>
      </c>
      <c r="Q35">
        <v>0.4194</v>
      </c>
      <c r="R35">
        <v>13.99</v>
      </c>
      <c r="S35">
        <v>272.16000000000003</v>
      </c>
      <c r="T35" s="7">
        <f>IF(J35="","",IF(J35&lt;J43,0,(J35-J43)))</f>
        <v>0</v>
      </c>
      <c r="U35" s="7">
        <f>IF(K35="","",IF(K35&gt;K43,0,(K43-K35)))</f>
        <v>0</v>
      </c>
      <c r="V35" s="7">
        <f>IF(L35="","",IF(L35&lt;L43,0,(L35-L43)))</f>
        <v>0</v>
      </c>
      <c r="W35" s="7">
        <f>IF(M35="","",IF(M35&gt;M43,0,(M43-M35)))</f>
        <v>0</v>
      </c>
      <c r="X35" s="7">
        <f>IF(N35="","",IF(N35&lt;N43,0,(N35-N43)))</f>
        <v>0</v>
      </c>
      <c r="Y35" s="7">
        <f>IF(O35="","",IF(O35&lt;O43,0,(O35-O43)))</f>
        <v>0</v>
      </c>
      <c r="Z35" s="7">
        <f>IF(P35="","",IF(P35&lt;P43,0,(P35-P43)))</f>
        <v>0</v>
      </c>
      <c r="AA35" s="7">
        <f>IF(Q35="","",IF(Q35&lt;Q43,0,(Q35-Q43)))</f>
        <v>0.21939999999999998</v>
      </c>
      <c r="AB35" s="7">
        <f>IF(R35="","",IF(R35&gt;R43,0,(R43-R35)))</f>
        <v>0</v>
      </c>
      <c r="AC35" s="7">
        <f>IF(S35="","",IF(S35&lt;S43,0,(S35-S43)))</f>
        <v>111.70000000000002</v>
      </c>
      <c r="AD35" s="7">
        <f t="shared" si="0"/>
        <v>0</v>
      </c>
      <c r="AE35" s="7">
        <f t="shared" si="1"/>
        <v>0</v>
      </c>
      <c r="AF35" s="7">
        <f t="shared" si="2"/>
        <v>0</v>
      </c>
      <c r="AG35" s="7">
        <f t="shared" si="3"/>
        <v>0</v>
      </c>
      <c r="AH35" s="7">
        <f t="shared" si="4"/>
        <v>0</v>
      </c>
      <c r="AI35" s="7">
        <f t="shared" si="5"/>
        <v>0</v>
      </c>
      <c r="AJ35" s="7">
        <f t="shared" si="6"/>
        <v>0</v>
      </c>
      <c r="AK35" s="7">
        <f t="shared" si="7"/>
        <v>134966.7622</v>
      </c>
      <c r="AL35" s="7">
        <f t="shared" si="8"/>
        <v>0</v>
      </c>
      <c r="AM35" s="7">
        <f t="shared" si="9"/>
        <v>59921353.300000012</v>
      </c>
      <c r="AN35" s="8">
        <f t="shared" ref="AN35:AW35" si="35">IFERROR(IF(AD35&lt;&gt;"",AD35/AD43,""),0)</f>
        <v>0</v>
      </c>
      <c r="AO35" s="8">
        <f t="shared" si="35"/>
        <v>0</v>
      </c>
      <c r="AP35" s="8">
        <f t="shared" si="35"/>
        <v>0</v>
      </c>
      <c r="AQ35" s="8">
        <f t="shared" si="35"/>
        <v>0</v>
      </c>
      <c r="AR35" s="8">
        <f t="shared" si="35"/>
        <v>0</v>
      </c>
      <c r="AS35" s="8">
        <f t="shared" si="35"/>
        <v>0</v>
      </c>
      <c r="AT35" s="8">
        <f t="shared" si="35"/>
        <v>0</v>
      </c>
      <c r="AU35" s="8">
        <f t="shared" si="35"/>
        <v>2.2829541539052024E-2</v>
      </c>
      <c r="AV35" s="8">
        <f t="shared" si="35"/>
        <v>0</v>
      </c>
      <c r="AW35" s="8">
        <f t="shared" si="35"/>
        <v>0.24777041244218095</v>
      </c>
      <c r="AX35" s="9">
        <f>((IF(AN35="",0,D58*C63*AN35))+(IF(AO35="",0,D58*D63*AO35))+(IF(AP35="",0,D58*E63*AP35))+(IF(AQ35="",0,D58*F63*AQ35))+(IF(AR35="",0,D58*G63*AR35))+(IF(AS35="",0,D58*H63*AS35))+(IF(AT35="",0,D58*I63*AT35))+(IF(AU35="",0,D58*J63*AU35))+(IF(AV35="",0,D58*K63*AV35)+IF(AW35="",0,D58*L63*AW35)))</f>
        <v>1078662120.3230412</v>
      </c>
      <c r="AY35" s="9">
        <f t="shared" si="11"/>
        <v>653892772.04843497</v>
      </c>
    </row>
    <row r="36" spans="1:51" x14ac:dyDescent="0.25">
      <c r="A36" t="s">
        <v>26</v>
      </c>
      <c r="B36" t="s">
        <v>32</v>
      </c>
      <c r="C36" t="s">
        <v>59</v>
      </c>
      <c r="D36">
        <v>593282141.79384625</v>
      </c>
      <c r="E36">
        <v>859208</v>
      </c>
      <c r="F36">
        <v>3.4446162816579418E-2</v>
      </c>
      <c r="G36">
        <v>414729</v>
      </c>
      <c r="H36">
        <v>473535</v>
      </c>
      <c r="I36">
        <v>758857</v>
      </c>
      <c r="J36">
        <v>0.36349999999999999</v>
      </c>
      <c r="K36">
        <v>22.444400000000002</v>
      </c>
      <c r="L36">
        <v>0.45</v>
      </c>
      <c r="M36">
        <v>81.333299999999994</v>
      </c>
      <c r="N36">
        <v>0.4</v>
      </c>
      <c r="O36">
        <v>0.57140000000000002</v>
      </c>
      <c r="P36">
        <v>0.61539999999999995</v>
      </c>
      <c r="Q36">
        <v>0</v>
      </c>
      <c r="R36">
        <v>8.92</v>
      </c>
      <c r="S36">
        <v>175.79</v>
      </c>
      <c r="T36" s="7">
        <f>IF(J36="","",IF(J36&lt;J43,0,(J36-J43)))</f>
        <v>0</v>
      </c>
      <c r="U36" s="7">
        <f>IF(K36="","",IF(K36&gt;K43,0,(K43-K36)))</f>
        <v>7.5555999999999983</v>
      </c>
      <c r="V36" s="7">
        <f>IF(L36="","",IF(L36&lt;L43,0,(L36-L43)))</f>
        <v>0</v>
      </c>
      <c r="W36" s="7">
        <f>IF(M36="","",IF(M36&gt;M43,0,(M43-M36)))</f>
        <v>0</v>
      </c>
      <c r="X36" s="7">
        <f>IF(N36="","",IF(N36&lt;N43,0,(N36-N43)))</f>
        <v>0</v>
      </c>
      <c r="Y36" s="7">
        <f>IF(O36="","",IF(O36&lt;O43,0,(O36-O43)))</f>
        <v>0</v>
      </c>
      <c r="Z36" s="7">
        <f>IF(P36="","",IF(P36&lt;P43,0,(P36-P43)))</f>
        <v>0.47539999999999993</v>
      </c>
      <c r="AA36" s="7">
        <f>IF(Q36="","",IF(Q36&lt;Q43,0,(Q36-Q43)))</f>
        <v>0</v>
      </c>
      <c r="AB36" s="7">
        <f>IF(R36="","",IF(R36&gt;R43,0,(R43-R36)))</f>
        <v>8.0000000000000071E-2</v>
      </c>
      <c r="AC36" s="7">
        <f>IF(S36="","",IF(S36&lt;S43,0,(S36-S43)))</f>
        <v>15.329999999999984</v>
      </c>
      <c r="AD36" s="7">
        <f t="shared" si="0"/>
        <v>0</v>
      </c>
      <c r="AE36" s="7">
        <f t="shared" si="1"/>
        <v>6491831.9647999983</v>
      </c>
      <c r="AF36" s="7">
        <f t="shared" si="2"/>
        <v>0</v>
      </c>
      <c r="AG36" s="7">
        <f t="shared" si="3"/>
        <v>0</v>
      </c>
      <c r="AH36" s="7">
        <f t="shared" si="4"/>
        <v>0</v>
      </c>
      <c r="AI36" s="7">
        <f t="shared" si="5"/>
        <v>0</v>
      </c>
      <c r="AJ36" s="7">
        <f t="shared" si="6"/>
        <v>408467.48319999996</v>
      </c>
      <c r="AK36" s="7">
        <f t="shared" si="7"/>
        <v>0</v>
      </c>
      <c r="AL36" s="7">
        <f t="shared" si="8"/>
        <v>33178.320000000029</v>
      </c>
      <c r="AM36" s="7">
        <f t="shared" si="9"/>
        <v>11633277.809999987</v>
      </c>
      <c r="AN36" s="8">
        <f t="shared" ref="AN36:AW36" si="36">IFERROR(IF(AD36&lt;&gt;"",AD36/AD43,""),0)</f>
        <v>0</v>
      </c>
      <c r="AO36" s="8">
        <f t="shared" si="36"/>
        <v>0.63028957504049721</v>
      </c>
      <c r="AP36" s="8">
        <f t="shared" si="36"/>
        <v>0</v>
      </c>
      <c r="AQ36" s="8">
        <f t="shared" si="36"/>
        <v>0</v>
      </c>
      <c r="AR36" s="8">
        <f t="shared" si="36"/>
        <v>0</v>
      </c>
      <c r="AS36" s="8">
        <f t="shared" si="36"/>
        <v>0</v>
      </c>
      <c r="AT36" s="8">
        <f t="shared" si="36"/>
        <v>0.29744773310815281</v>
      </c>
      <c r="AU36" s="8">
        <f t="shared" si="36"/>
        <v>0</v>
      </c>
      <c r="AV36" s="8">
        <f t="shared" si="36"/>
        <v>1.171962152789388E-3</v>
      </c>
      <c r="AW36" s="8">
        <f t="shared" si="36"/>
        <v>4.8102752730021667E-2</v>
      </c>
      <c r="AX36" s="9">
        <f>((IF(AN36="",0,D58*C63*AN36))+(IF(AO36="",0,D58*D63*AO36))+(IF(AP36="",0,D58*E63*AP36))+(IF(AQ36="",0,D58*F63*AQ36))+(IF(AR36="",0,D58*G63*AR36))+(IF(AS36="",0,D58*H63*AS36))+(IF(AT36="",0,D58*I63*AT36))+(IF(AU36="",0,D58*J63*AU36))+(IF(AV36="",0,D58*K63*AV36)+IF(AW36="",0,D58*L63*AW36)))</f>
        <v>1473017804.9566631</v>
      </c>
      <c r="AY36" s="9">
        <f t="shared" si="11"/>
        <v>879735663.16281688</v>
      </c>
    </row>
    <row r="37" spans="1:51" x14ac:dyDescent="0.25">
      <c r="A37" t="s">
        <v>27</v>
      </c>
      <c r="B37" t="s">
        <v>32</v>
      </c>
      <c r="C37" t="s">
        <v>60</v>
      </c>
      <c r="D37">
        <v>1796365229.5338912</v>
      </c>
      <c r="E37">
        <v>2601547</v>
      </c>
      <c r="F37">
        <v>0.10429757583377219</v>
      </c>
      <c r="G37">
        <v>1184799</v>
      </c>
      <c r="H37">
        <v>1381952</v>
      </c>
      <c r="I37">
        <v>2233110</v>
      </c>
      <c r="J37">
        <v>0.37229999999999996</v>
      </c>
      <c r="K37">
        <v>38.408299999999997</v>
      </c>
      <c r="L37">
        <v>0.40500000000000003</v>
      </c>
      <c r="M37">
        <v>68.532799999999995</v>
      </c>
      <c r="N37">
        <v>0.76319999999999999</v>
      </c>
      <c r="O37">
        <v>0.65</v>
      </c>
      <c r="P37">
        <v>8.8499999999999995E-2</v>
      </c>
      <c r="Q37">
        <v>0.45779999999999998</v>
      </c>
      <c r="R37">
        <v>15.19</v>
      </c>
      <c r="S37">
        <v>136.54</v>
      </c>
      <c r="T37" s="7">
        <f>IF(J37="","",IF(J37&lt;J43,0,(J37-J43)))</f>
        <v>0</v>
      </c>
      <c r="U37" s="7">
        <f>IF(K37="","",IF(K37&gt;K43,0,(K43-K37)))</f>
        <v>0</v>
      </c>
      <c r="V37" s="7">
        <f>IF(L37="","",IF(L37&lt;L43,0,(L37-L43)))</f>
        <v>0</v>
      </c>
      <c r="W37" s="7">
        <f>IF(M37="","",IF(M37&gt;M43,0,(M43-M37)))</f>
        <v>0</v>
      </c>
      <c r="X37" s="7">
        <f>IF(N37="","",IF(N37&lt;N43,0,(N37-N43)))</f>
        <v>0.22319999999999995</v>
      </c>
      <c r="Y37" s="7">
        <f>IF(O37="","",IF(O37&lt;O43,0,(O37-O43)))</f>
        <v>0</v>
      </c>
      <c r="Z37" s="7">
        <f>IF(P37="","",IF(P37&lt;P43,0,(P37-P43)))</f>
        <v>0</v>
      </c>
      <c r="AA37" s="7">
        <f>IF(Q37="","",IF(Q37&lt;Q43,0,(Q37-Q43)))</f>
        <v>0.25779999999999997</v>
      </c>
      <c r="AB37" s="7">
        <f>IF(R37="","",IF(R37&gt;R43,0,(R43-R37)))</f>
        <v>0</v>
      </c>
      <c r="AC37" s="7">
        <f>IF(S37="","",IF(S37&lt;S43,0,(S37-S43)))</f>
        <v>0</v>
      </c>
      <c r="AD37" s="7">
        <f t="shared" si="0"/>
        <v>0</v>
      </c>
      <c r="AE37" s="7">
        <f t="shared" si="1"/>
        <v>0</v>
      </c>
      <c r="AF37" s="7">
        <f t="shared" si="2"/>
        <v>0</v>
      </c>
      <c r="AG37" s="7">
        <f t="shared" si="3"/>
        <v>0</v>
      </c>
      <c r="AH37" s="7">
        <f t="shared" si="4"/>
        <v>580665.29039999982</v>
      </c>
      <c r="AI37" s="7">
        <f t="shared" si="5"/>
        <v>0</v>
      </c>
      <c r="AJ37" s="7">
        <f t="shared" si="6"/>
        <v>0</v>
      </c>
      <c r="AK37" s="7">
        <f t="shared" si="7"/>
        <v>670678.8165999999</v>
      </c>
      <c r="AL37" s="7">
        <f t="shared" si="8"/>
        <v>0</v>
      </c>
      <c r="AM37" s="7">
        <f t="shared" si="9"/>
        <v>0</v>
      </c>
      <c r="AN37" s="8">
        <f t="shared" ref="AN37:AW37" si="37">IFERROR(IF(AD37&lt;&gt;"",AD37/AD43,""),0)</f>
        <v>0</v>
      </c>
      <c r="AO37" s="8">
        <f t="shared" si="37"/>
        <v>0</v>
      </c>
      <c r="AP37" s="8">
        <f t="shared" si="37"/>
        <v>0</v>
      </c>
      <c r="AQ37" s="8">
        <f t="shared" si="37"/>
        <v>0</v>
      </c>
      <c r="AR37" s="8">
        <f t="shared" si="37"/>
        <v>0.13646979571405862</v>
      </c>
      <c r="AS37" s="8">
        <f t="shared" si="37"/>
        <v>0</v>
      </c>
      <c r="AT37" s="8">
        <f t="shared" si="37"/>
        <v>0</v>
      </c>
      <c r="AU37" s="8">
        <f t="shared" si="37"/>
        <v>0.11344489304887506</v>
      </c>
      <c r="AV37" s="8">
        <f t="shared" si="37"/>
        <v>0</v>
      </c>
      <c r="AW37" s="8">
        <f t="shared" si="37"/>
        <v>0</v>
      </c>
      <c r="AX37" s="9">
        <f>((IF(AN37="",0,D58*C63*AN37))+(IF(AO37="",0,D58*D63*AO37))+(IF(AP37="",0,D58*E63*AP37))+(IF(AQ37="",0,D58*F63*AQ37))+(IF(AR37="",0,D58*G63*AR37))+(IF(AS37="",0,D58*H63*AS37))+(IF(AT37="",0,D58*I63*AT37))+(IF(AU37="",0,D58*J63*AU37))+(IF(AV37="",0,D58*K63*AV37)+IF(AW37="",0,D58*L63*AW37)))</f>
        <v>375932508.24487472</v>
      </c>
      <c r="AY37" s="9">
        <f t="shared" si="11"/>
        <v>-1420432721.2890165</v>
      </c>
    </row>
    <row r="38" spans="1:51" x14ac:dyDescent="0.25">
      <c r="A38" t="s">
        <v>28</v>
      </c>
      <c r="B38" t="s">
        <v>32</v>
      </c>
      <c r="C38" t="s">
        <v>61</v>
      </c>
      <c r="D38">
        <v>1147299066.0930846</v>
      </c>
      <c r="E38">
        <v>1661551</v>
      </c>
      <c r="F38">
        <v>6.6612573758682819E-2</v>
      </c>
      <c r="G38">
        <v>768414</v>
      </c>
      <c r="H38">
        <v>886892</v>
      </c>
      <c r="I38">
        <v>1434117</v>
      </c>
      <c r="J38">
        <v>0.28489999999999999</v>
      </c>
      <c r="K38">
        <v>50.587000000000003</v>
      </c>
      <c r="L38">
        <v>0.47170000000000001</v>
      </c>
      <c r="M38">
        <v>69.244399999999999</v>
      </c>
      <c r="N38">
        <v>0.66669999999999996</v>
      </c>
      <c r="O38">
        <v>0.5323</v>
      </c>
      <c r="P38">
        <v>0.27060000000000001</v>
      </c>
      <c r="Q38">
        <v>0.54430000000000001</v>
      </c>
      <c r="R38">
        <v>12.88</v>
      </c>
      <c r="S38">
        <v>153.96</v>
      </c>
      <c r="T38" s="7">
        <f>IF(J38="","",IF(J38&lt;J43,0,(J38-J43)))</f>
        <v>0</v>
      </c>
      <c r="U38" s="7">
        <f>IF(K38="","",IF(K38&gt;K43,0,(K43-K38)))</f>
        <v>0</v>
      </c>
      <c r="V38" s="7">
        <f>IF(L38="","",IF(L38&lt;L43,0,(L38-L43)))</f>
        <v>0</v>
      </c>
      <c r="W38" s="7">
        <f>IF(M38="","",IF(M38&gt;M43,0,(M43-M38)))</f>
        <v>0</v>
      </c>
      <c r="X38" s="7">
        <f>IF(N38="","",IF(N38&lt;N43,0,(N38-N43)))</f>
        <v>0.12669999999999992</v>
      </c>
      <c r="Y38" s="7">
        <f>IF(O38="","",IF(O38&lt;O43,0,(O38-O43)))</f>
        <v>0</v>
      </c>
      <c r="Z38" s="7">
        <f>IF(P38="","",IF(P38&lt;P43,0,(P38-P43)))</f>
        <v>0.13059999999999999</v>
      </c>
      <c r="AA38" s="7">
        <f>IF(Q38="","",IF(Q38&lt;Q43,0,(Q38-Q43)))</f>
        <v>0.34429999999999999</v>
      </c>
      <c r="AB38" s="7">
        <f>IF(R38="","",IF(R38&gt;R43,0,(R43-R38)))</f>
        <v>0</v>
      </c>
      <c r="AC38" s="7">
        <f>IF(S38="","",IF(S38&lt;S43,0,(S38-S43)))</f>
        <v>0</v>
      </c>
      <c r="AD38" s="7">
        <f t="shared" si="0"/>
        <v>0</v>
      </c>
      <c r="AE38" s="7">
        <f t="shared" si="1"/>
        <v>0</v>
      </c>
      <c r="AF38" s="7">
        <f t="shared" si="2"/>
        <v>0</v>
      </c>
      <c r="AG38" s="7">
        <f t="shared" si="3"/>
        <v>0</v>
      </c>
      <c r="AH38" s="7">
        <f t="shared" si="4"/>
        <v>210518.51169999989</v>
      </c>
      <c r="AI38" s="7">
        <f t="shared" si="5"/>
        <v>0</v>
      </c>
      <c r="AJ38" s="7">
        <f t="shared" si="6"/>
        <v>216998.5606</v>
      </c>
      <c r="AK38" s="7">
        <f t="shared" si="7"/>
        <v>572072.00930000003</v>
      </c>
      <c r="AL38" s="7">
        <f t="shared" si="8"/>
        <v>0</v>
      </c>
      <c r="AM38" s="7">
        <f t="shared" si="9"/>
        <v>0</v>
      </c>
      <c r="AN38" s="8">
        <f t="shared" ref="AN38:AW38" si="38">IFERROR(IF(AD38&lt;&gt;"",AD38/AD43,""),0)</f>
        <v>0</v>
      </c>
      <c r="AO38" s="8">
        <f t="shared" si="38"/>
        <v>0</v>
      </c>
      <c r="AP38" s="8">
        <f t="shared" si="38"/>
        <v>0</v>
      </c>
      <c r="AQ38" s="8">
        <f t="shared" si="38"/>
        <v>0</v>
      </c>
      <c r="AR38" s="8">
        <f t="shared" si="38"/>
        <v>4.9476727403382353E-2</v>
      </c>
      <c r="AS38" s="8">
        <f t="shared" si="38"/>
        <v>0</v>
      </c>
      <c r="AT38" s="8">
        <f t="shared" si="38"/>
        <v>0.15801926124581689</v>
      </c>
      <c r="AU38" s="8">
        <f t="shared" si="38"/>
        <v>9.6765614635477323E-2</v>
      </c>
      <c r="AV38" s="8">
        <f t="shared" si="38"/>
        <v>0</v>
      </c>
      <c r="AW38" s="8">
        <f t="shared" si="38"/>
        <v>0</v>
      </c>
      <c r="AX38" s="9">
        <f>((IF(AN38="",0,D58*C63*AN38))+(IF(AO38="",0,D58*D63*AO38))+(IF(AP38="",0,D58*E63*AP38))+(IF(AQ38="",0,D58*F63*AQ38))+(IF(AR38="",0,D58*G63*AR38))+(IF(AS38="",0,D58*H63*AS38))+(IF(AT38="",0,D58*I63*AT38))+(IF(AU38="",0,D58*J63*AU38))+(IF(AV38="",0,D58*K63*AV38)+IF(AW38="",0,D58*L63*AW38)))</f>
        <v>260298179.53003818</v>
      </c>
      <c r="AY38" s="9">
        <f t="shared" si="11"/>
        <v>-887000886.56304646</v>
      </c>
    </row>
    <row r="39" spans="1:51" x14ac:dyDescent="0.25">
      <c r="A39" t="s">
        <v>29</v>
      </c>
      <c r="B39" t="s">
        <v>32</v>
      </c>
      <c r="C39" t="s">
        <v>62</v>
      </c>
      <c r="D39">
        <v>572815755.67689955</v>
      </c>
      <c r="E39">
        <v>829568</v>
      </c>
      <c r="F39">
        <v>3.325787748184858E-2</v>
      </c>
      <c r="G39">
        <v>363084</v>
      </c>
      <c r="H39">
        <v>428179</v>
      </c>
      <c r="I39">
        <v>714337</v>
      </c>
      <c r="J39">
        <v>0.31420000000000003</v>
      </c>
      <c r="K39">
        <v>52.820500000000003</v>
      </c>
      <c r="L39">
        <v>0.60470000000000002</v>
      </c>
      <c r="M39">
        <v>80.8</v>
      </c>
      <c r="N39">
        <v>0.44440000000000002</v>
      </c>
      <c r="O39">
        <v>0.4</v>
      </c>
      <c r="P39">
        <v>0.36730000000000002</v>
      </c>
      <c r="Q39">
        <v>1.72E-2</v>
      </c>
      <c r="R39">
        <v>18.18</v>
      </c>
      <c r="S39">
        <v>233.5</v>
      </c>
      <c r="T39" s="7">
        <f>IF(J39="","",IF(J39&lt;J43,0,(J39-J43)))</f>
        <v>0</v>
      </c>
      <c r="U39" s="7">
        <f>IF(K39="","",IF(K39&gt;K43,0,(K43-K39)))</f>
        <v>0</v>
      </c>
      <c r="V39" s="7">
        <f>IF(L39="","",IF(L39&lt;L43,0,(L39-L43)))</f>
        <v>0</v>
      </c>
      <c r="W39" s="7">
        <f>IF(M39="","",IF(M39&gt;M43,0,(M43-M39)))</f>
        <v>0</v>
      </c>
      <c r="X39" s="7">
        <f>IF(N39="","",IF(N39&lt;N43,0,(N39-N43)))</f>
        <v>0</v>
      </c>
      <c r="Y39" s="7">
        <f>IF(O39="","",IF(O39&lt;O43,0,(O39-O43)))</f>
        <v>0</v>
      </c>
      <c r="Z39" s="7">
        <f>IF(P39="","",IF(P39&lt;P43,0,(P39-P43)))</f>
        <v>0.2273</v>
      </c>
      <c r="AA39" s="7">
        <f>IF(Q39="","",IF(Q39&lt;Q43,0,(Q39-Q43)))</f>
        <v>0</v>
      </c>
      <c r="AB39" s="7">
        <f>IF(R39="","",IF(R39&gt;R43,0,(R43-R39)))</f>
        <v>0</v>
      </c>
      <c r="AC39" s="7">
        <f>IF(S39="","",IF(S39&lt;S43,0,(S39-S43)))</f>
        <v>73.039999999999992</v>
      </c>
      <c r="AD39" s="7">
        <f t="shared" si="0"/>
        <v>0</v>
      </c>
      <c r="AE39" s="7">
        <f t="shared" si="1"/>
        <v>0</v>
      </c>
      <c r="AF39" s="7">
        <f t="shared" si="2"/>
        <v>0</v>
      </c>
      <c r="AG39" s="7">
        <f t="shared" si="3"/>
        <v>0</v>
      </c>
      <c r="AH39" s="7">
        <f t="shared" si="4"/>
        <v>0</v>
      </c>
      <c r="AI39" s="7">
        <f t="shared" si="5"/>
        <v>0</v>
      </c>
      <c r="AJ39" s="7">
        <f t="shared" si="6"/>
        <v>188560.8064</v>
      </c>
      <c r="AK39" s="7">
        <f t="shared" si="7"/>
        <v>0</v>
      </c>
      <c r="AL39" s="7">
        <f t="shared" si="8"/>
        <v>0</v>
      </c>
      <c r="AM39" s="7">
        <f t="shared" si="9"/>
        <v>52175174.479999997</v>
      </c>
      <c r="AN39" s="8">
        <f t="shared" ref="AN39:AW39" si="39">IFERROR(IF(AD39&lt;&gt;"",AD39/AD43,""),0)</f>
        <v>0</v>
      </c>
      <c r="AO39" s="8">
        <f t="shared" si="39"/>
        <v>0</v>
      </c>
      <c r="AP39" s="8">
        <f t="shared" si="39"/>
        <v>0</v>
      </c>
      <c r="AQ39" s="8">
        <f t="shared" si="39"/>
        <v>0</v>
      </c>
      <c r="AR39" s="8">
        <f t="shared" si="39"/>
        <v>0</v>
      </c>
      <c r="AS39" s="8">
        <f t="shared" si="39"/>
        <v>0</v>
      </c>
      <c r="AT39" s="8">
        <f t="shared" si="39"/>
        <v>0.13731076945790352</v>
      </c>
      <c r="AU39" s="8">
        <f t="shared" si="39"/>
        <v>0</v>
      </c>
      <c r="AV39" s="8">
        <f t="shared" si="39"/>
        <v>0</v>
      </c>
      <c r="AW39" s="8">
        <f t="shared" si="39"/>
        <v>0.21574052968113375</v>
      </c>
      <c r="AX39" s="9">
        <f>((IF(AN39="",0,D58*C63*AN39))+(IF(AO39="",0,D58*D63*AO39))+(IF(AP39="",0,D58*E63*AP39))+(IF(AQ39="",0,D58*F63*AQ39))+(IF(AR39="",0,D58*G63*AR39))+(IF(AS39="",0,D58*H63*AS39))+(IF(AT39="",0,D58*I63*AT39))+(IF(AU39="",0,D58*J63*AU39))+(IF(AV39="",0,D58*K63*AV39)+IF(AW39="",0,D58*L63*AW39)))</f>
        <v>1011723483.5313442</v>
      </c>
      <c r="AY39" s="9">
        <f t="shared" si="11"/>
        <v>438907727.85444462</v>
      </c>
    </row>
    <row r="40" spans="1:51" x14ac:dyDescent="0.25">
      <c r="A40" t="s">
        <v>30</v>
      </c>
      <c r="B40" t="s">
        <v>32</v>
      </c>
      <c r="C40" t="s">
        <v>63</v>
      </c>
      <c r="D40">
        <v>645331945.6229775</v>
      </c>
      <c r="E40">
        <v>934588</v>
      </c>
      <c r="F40">
        <v>3.7468192119278827E-2</v>
      </c>
      <c r="G40">
        <v>467642</v>
      </c>
      <c r="H40">
        <v>540745</v>
      </c>
      <c r="I40">
        <v>833873</v>
      </c>
      <c r="J40">
        <v>0.21909999999999999</v>
      </c>
      <c r="K40">
        <v>37.867600000000003</v>
      </c>
      <c r="L40">
        <v>0.51819999999999999</v>
      </c>
      <c r="M40">
        <v>78.739099999999993</v>
      </c>
      <c r="N40">
        <v>0.875</v>
      </c>
      <c r="O40">
        <v>0.53120000000000001</v>
      </c>
      <c r="P40">
        <v>0.12609999999999999</v>
      </c>
      <c r="Q40">
        <v>0.70489999999999997</v>
      </c>
      <c r="R40">
        <v>16.25</v>
      </c>
      <c r="S40">
        <v>200.15</v>
      </c>
      <c r="T40" s="7">
        <f>IF(J40="","",IF(J40&lt;J43,0,(J40-J43)))</f>
        <v>0</v>
      </c>
      <c r="U40" s="7">
        <f>IF(K40="","",IF(K40&gt;K43,0,(K43-K40)))</f>
        <v>0</v>
      </c>
      <c r="V40" s="7">
        <f>IF(L40="","",IF(L40&lt;L43,0,(L40-L43)))</f>
        <v>0</v>
      </c>
      <c r="W40" s="7">
        <f>IF(M40="","",IF(M40&gt;M43,0,(M43-M40)))</f>
        <v>0</v>
      </c>
      <c r="X40" s="7">
        <f>IF(N40="","",IF(N40&lt;N43,0,(N40-N43)))</f>
        <v>0.33499999999999996</v>
      </c>
      <c r="Y40" s="7">
        <f>IF(O40="","",IF(O40&lt;O43,0,(O40-O43)))</f>
        <v>0</v>
      </c>
      <c r="Z40" s="7">
        <f>IF(P40="","",IF(P40&lt;P43,0,(P40-P43)))</f>
        <v>0</v>
      </c>
      <c r="AA40" s="7">
        <f>IF(Q40="","",IF(Q40&lt;Q43,0,(Q40-Q43)))</f>
        <v>0.5048999999999999</v>
      </c>
      <c r="AB40" s="7">
        <f>IF(R40="","",IF(R40&gt;R43,0,(R43-R40)))</f>
        <v>0</v>
      </c>
      <c r="AC40" s="7">
        <f>IF(S40="","",IF(S40&lt;S43,0,(S40-S43)))</f>
        <v>39.69</v>
      </c>
      <c r="AD40" s="7">
        <f t="shared" si="0"/>
        <v>0</v>
      </c>
      <c r="AE40" s="7">
        <f t="shared" si="1"/>
        <v>0</v>
      </c>
      <c r="AF40" s="7">
        <f t="shared" si="2"/>
        <v>0</v>
      </c>
      <c r="AG40" s="7">
        <f t="shared" si="3"/>
        <v>0</v>
      </c>
      <c r="AH40" s="7">
        <f t="shared" si="4"/>
        <v>313086.98</v>
      </c>
      <c r="AI40" s="7">
        <f t="shared" si="5"/>
        <v>0</v>
      </c>
      <c r="AJ40" s="7">
        <f t="shared" si="6"/>
        <v>0</v>
      </c>
      <c r="AK40" s="7">
        <f t="shared" si="7"/>
        <v>471873.48119999992</v>
      </c>
      <c r="AL40" s="7">
        <f t="shared" si="8"/>
        <v>0</v>
      </c>
      <c r="AM40" s="7">
        <f t="shared" si="9"/>
        <v>33096419.369999997</v>
      </c>
      <c r="AN40" s="8">
        <f t="shared" ref="AN40:AW40" si="40">IFERROR(IF(AD40&lt;&gt;"",AD40/AD43,""),0)</f>
        <v>0</v>
      </c>
      <c r="AO40" s="8">
        <f t="shared" si="40"/>
        <v>0</v>
      </c>
      <c r="AP40" s="8">
        <f t="shared" si="40"/>
        <v>0</v>
      </c>
      <c r="AQ40" s="8">
        <f t="shared" si="40"/>
        <v>0</v>
      </c>
      <c r="AR40" s="8">
        <f t="shared" si="40"/>
        <v>7.3582693692434226E-2</v>
      </c>
      <c r="AS40" s="8">
        <f t="shared" si="40"/>
        <v>0</v>
      </c>
      <c r="AT40" s="8">
        <f t="shared" si="40"/>
        <v>0</v>
      </c>
      <c r="AU40" s="8">
        <f t="shared" si="40"/>
        <v>7.9817097666379996E-2</v>
      </c>
      <c r="AV40" s="8">
        <f t="shared" si="40"/>
        <v>0</v>
      </c>
      <c r="AW40" s="8">
        <f t="shared" si="40"/>
        <v>0.13685127297791327</v>
      </c>
      <c r="AX40" s="9">
        <f>((IF(AN40="",0,D58*C63*AN40))+(IF(AO40="",0,D58*D63*AO40))+(IF(AP40="",0,D58*E63*AP40))+(IF(AQ40="",0,D58*F63*AQ40))+(IF(AR40="",0,D58*G63*AR40))+(IF(AS40="",0,D58*H63*AS40))+(IF(AT40="",0,D58*I63*AT40))+(IF(AU40="",0,D58*J63*AU40))+(IF(AV40="",0,D58*K63*AV40)+IF(AW40="",0,D58*L63*AW40)))</f>
        <v>801597009.13000083</v>
      </c>
      <c r="AY40" s="9">
        <f t="shared" si="11"/>
        <v>156265063.50702333</v>
      </c>
    </row>
    <row r="41" spans="1:51" x14ac:dyDescent="0.25">
      <c r="A41" t="s">
        <v>31</v>
      </c>
      <c r="B41" t="s">
        <v>32</v>
      </c>
      <c r="C41" t="s">
        <v>64</v>
      </c>
      <c r="D41">
        <v>892955883.6700418</v>
      </c>
      <c r="E41">
        <v>1293204</v>
      </c>
      <c r="F41">
        <v>5.1845322132768518E-2</v>
      </c>
      <c r="G41">
        <v>598009</v>
      </c>
      <c r="H41">
        <v>691654</v>
      </c>
      <c r="I41">
        <v>1109955</v>
      </c>
      <c r="J41">
        <v>0.34100000000000003</v>
      </c>
      <c r="K41">
        <v>44.004899999999999</v>
      </c>
      <c r="L41">
        <v>0.38390000000000002</v>
      </c>
      <c r="M41">
        <v>56.652900000000002</v>
      </c>
      <c r="N41">
        <v>0.74360000000000004</v>
      </c>
      <c r="O41">
        <v>0.63500000000000001</v>
      </c>
      <c r="P41">
        <v>0.24340000000000001</v>
      </c>
      <c r="Q41">
        <v>0.45629999999999998</v>
      </c>
      <c r="R41">
        <v>15.05</v>
      </c>
      <c r="S41">
        <v>187.39</v>
      </c>
      <c r="T41" s="7">
        <f>IF(J41="","",IF(J41&lt;J43,0,(J41-J43)))</f>
        <v>0</v>
      </c>
      <c r="U41" s="7">
        <f>IF(K41="","",IF(K41&gt;K43,0,(K43-K41)))</f>
        <v>0</v>
      </c>
      <c r="V41" s="7">
        <f>IF(L41="","",IF(L41&lt;L43,0,(L41-L43)))</f>
        <v>0</v>
      </c>
      <c r="W41" s="7">
        <f>IF(M41="","",IF(M41&gt;M43,0,(M43-M41)))</f>
        <v>0</v>
      </c>
      <c r="X41" s="7">
        <f>IF(N41="","",IF(N41&lt;N43,0,(N41-N43)))</f>
        <v>0.2036</v>
      </c>
      <c r="Y41" s="7">
        <f>IF(O41="","",IF(O41&lt;O43,0,(O41-O43)))</f>
        <v>0</v>
      </c>
      <c r="Z41" s="7">
        <f>IF(P41="","",IF(P41&lt;P43,0,(P41-P43)))</f>
        <v>0.10339999999999999</v>
      </c>
      <c r="AA41" s="7">
        <f>IF(Q41="","",IF(Q41&lt;Q43,0,(Q41-Q43)))</f>
        <v>0.25629999999999997</v>
      </c>
      <c r="AB41" s="7">
        <f>IF(R41="","",IF(R41&gt;R43,0,(R43-R41)))</f>
        <v>0</v>
      </c>
      <c r="AC41" s="7">
        <f>IF(S41="","",IF(S41&lt;S43,0,(S41-S43)))</f>
        <v>26.929999999999978</v>
      </c>
      <c r="AD41" s="7">
        <f t="shared" si="0"/>
        <v>0</v>
      </c>
      <c r="AE41" s="7">
        <f t="shared" si="1"/>
        <v>0</v>
      </c>
      <c r="AF41" s="7">
        <f t="shared" si="2"/>
        <v>0</v>
      </c>
      <c r="AG41" s="7">
        <f t="shared" si="3"/>
        <v>0</v>
      </c>
      <c r="AH41" s="7">
        <f t="shared" si="4"/>
        <v>263296.33439999999</v>
      </c>
      <c r="AI41" s="7">
        <f t="shared" si="5"/>
        <v>0</v>
      </c>
      <c r="AJ41" s="7">
        <f t="shared" si="6"/>
        <v>133717.29359999998</v>
      </c>
      <c r="AK41" s="7">
        <f t="shared" si="7"/>
        <v>331448.18519999995</v>
      </c>
      <c r="AL41" s="7">
        <f t="shared" si="8"/>
        <v>0</v>
      </c>
      <c r="AM41" s="7">
        <f t="shared" si="9"/>
        <v>29891088.149999976</v>
      </c>
      <c r="AN41" s="8">
        <f t="shared" ref="AN41:AW41" si="41">IFERROR(IF(AD41&lt;&gt;"",AD41/AD43,""),0)</f>
        <v>0</v>
      </c>
      <c r="AO41" s="8">
        <f t="shared" si="41"/>
        <v>0</v>
      </c>
      <c r="AP41" s="8">
        <f t="shared" si="41"/>
        <v>0</v>
      </c>
      <c r="AQ41" s="8">
        <f t="shared" si="41"/>
        <v>0</v>
      </c>
      <c r="AR41" s="8">
        <f t="shared" si="41"/>
        <v>6.1880738459631678E-2</v>
      </c>
      <c r="AS41" s="8">
        <f t="shared" si="41"/>
        <v>0</v>
      </c>
      <c r="AT41" s="8">
        <f t="shared" si="41"/>
        <v>9.7373493593864865E-2</v>
      </c>
      <c r="AU41" s="8">
        <f t="shared" si="41"/>
        <v>5.6064248624812955E-2</v>
      </c>
      <c r="AV41" s="8">
        <f t="shared" si="41"/>
        <v>0</v>
      </c>
      <c r="AW41" s="8">
        <f t="shared" si="41"/>
        <v>0.12359746286422875</v>
      </c>
      <c r="AX41" s="9">
        <f>((IF(AN41="",0,D58*C63*AN41))+(IF(AO41="",0,D58*D63*AO41))+(IF(AP41="",0,D58*E63*AP41))+(IF(AQ41="",0,D58*F63*AQ41))+(IF(AR41="",0,D58*G63*AR41))+(IF(AS41="",0,D58*H63*AS41))+(IF(AT41="",0,D58*I63*AT41))+(IF(AU41="",0,D58*J63*AU41))+(IF(AV41="",0,D58*K63*AV41)+IF(AW41="",0,D58*L63*AW41)))</f>
        <v>763744497.697541</v>
      </c>
      <c r="AY41" s="9">
        <f t="shared" si="11"/>
        <v>-129211385.9725008</v>
      </c>
    </row>
    <row r="43" spans="1:51" x14ac:dyDescent="0.25">
      <c r="A43" s="10" t="s">
        <v>65</v>
      </c>
      <c r="B43" s="10"/>
      <c r="C43" s="10"/>
      <c r="D43" s="9">
        <f t="array" ref="D43">SUM(D11:D41)</f>
        <v>17223460997.759998</v>
      </c>
      <c r="E43" s="11">
        <f t="array" ref="E43">SUM(E11:E41)</f>
        <v>24943504</v>
      </c>
      <c r="F43" s="12">
        <f t="array" ref="F43">SUM(F11:F41)</f>
        <v>1</v>
      </c>
      <c r="G43" s="11">
        <f t="array" ref="G43">SUM(G11:G41)</f>
        <v>12404954</v>
      </c>
      <c r="H43" s="11">
        <f t="array" ref="H43">SUM(H11:H41)</f>
        <v>14317525</v>
      </c>
      <c r="I43" s="11">
        <f t="array" ref="I43">SUM(I11:I41)</f>
        <v>21947900</v>
      </c>
      <c r="J43" s="12">
        <v>0.6</v>
      </c>
      <c r="K43" s="13">
        <v>30</v>
      </c>
      <c r="L43" s="12">
        <v>0.8</v>
      </c>
      <c r="M43" s="13">
        <v>45</v>
      </c>
      <c r="N43" s="12">
        <v>0.54</v>
      </c>
      <c r="O43" s="12">
        <v>0.9</v>
      </c>
      <c r="P43" s="12">
        <v>0.14000000000000001</v>
      </c>
      <c r="Q43" s="12">
        <v>0.2</v>
      </c>
      <c r="R43" s="13">
        <v>9</v>
      </c>
      <c r="S43" s="13">
        <v>160.46</v>
      </c>
      <c r="T43" s="7">
        <f t="shared" ref="T43:AY43" si="42">SUM(T11:T41)</f>
        <v>6.5000000000000613E-3</v>
      </c>
      <c r="U43" s="7">
        <f t="shared" si="42"/>
        <v>36.527799999999999</v>
      </c>
      <c r="V43" s="7">
        <f t="shared" si="42"/>
        <v>6.1999999999999833E-2</v>
      </c>
      <c r="W43" s="7">
        <f t="shared" si="42"/>
        <v>7.7443000000000026</v>
      </c>
      <c r="X43" s="7">
        <f t="shared" si="42"/>
        <v>3.7565999999999997</v>
      </c>
      <c r="Y43" s="7">
        <f t="shared" si="42"/>
        <v>0.19999999999999996</v>
      </c>
      <c r="Z43" s="7">
        <f t="shared" si="42"/>
        <v>2.1071</v>
      </c>
      <c r="AA43" s="7">
        <f t="shared" si="42"/>
        <v>4.6746999999999996</v>
      </c>
      <c r="AB43" s="7">
        <f t="shared" si="42"/>
        <v>63.160000000000004</v>
      </c>
      <c r="AC43" s="7">
        <f t="shared" si="42"/>
        <v>410.88999999999987</v>
      </c>
      <c r="AD43" s="7">
        <f t="shared" si="42"/>
        <v>2324.3025000000221</v>
      </c>
      <c r="AE43" s="7">
        <f t="shared" si="42"/>
        <v>10299760.969999999</v>
      </c>
      <c r="AF43" s="7">
        <f t="shared" si="42"/>
        <v>7874.1663999998118</v>
      </c>
      <c r="AG43" s="7">
        <f t="shared" si="42"/>
        <v>4286957.1860000063</v>
      </c>
      <c r="AH43" s="7">
        <f t="shared" si="42"/>
        <v>4254899.6820999989</v>
      </c>
      <c r="AI43" s="7">
        <f t="shared" si="42"/>
        <v>6446.3999999999987</v>
      </c>
      <c r="AJ43" s="7">
        <f t="shared" si="42"/>
        <v>1373241.2042</v>
      </c>
      <c r="AK43" s="7">
        <f t="shared" si="42"/>
        <v>5911934.8485000003</v>
      </c>
      <c r="AL43" s="7">
        <f t="shared" si="42"/>
        <v>28310060.969999999</v>
      </c>
      <c r="AM43" s="7">
        <f t="shared" si="42"/>
        <v>241842247.05999994</v>
      </c>
      <c r="AN43" s="8">
        <f t="shared" si="42"/>
        <v>1</v>
      </c>
      <c r="AO43" s="8">
        <f t="shared" si="42"/>
        <v>1</v>
      </c>
      <c r="AP43" s="8">
        <f t="shared" si="42"/>
        <v>1</v>
      </c>
      <c r="AQ43" s="8">
        <f t="shared" si="42"/>
        <v>1</v>
      </c>
      <c r="AR43" s="8">
        <f t="shared" si="42"/>
        <v>1.0000000000000002</v>
      </c>
      <c r="AS43" s="8">
        <f t="shared" si="42"/>
        <v>1</v>
      </c>
      <c r="AT43" s="8">
        <f t="shared" si="42"/>
        <v>0.99999999999999989</v>
      </c>
      <c r="AU43" s="8">
        <f t="shared" si="42"/>
        <v>1</v>
      </c>
      <c r="AV43" s="8">
        <f t="shared" si="42"/>
        <v>1.0000000000000002</v>
      </c>
      <c r="AW43" s="8">
        <f t="shared" si="42"/>
        <v>1</v>
      </c>
      <c r="AX43" s="9">
        <f t="shared" si="42"/>
        <v>17223460997.760002</v>
      </c>
      <c r="AY43" s="9">
        <f t="shared" si="42"/>
        <v>1.7881393432617188E-6</v>
      </c>
    </row>
    <row r="45" spans="1:51" x14ac:dyDescent="0.25">
      <c r="A45" s="21" t="s">
        <v>164</v>
      </c>
      <c r="B45" s="21"/>
      <c r="C45" s="21"/>
      <c r="D45" s="21"/>
      <c r="E45" s="21"/>
      <c r="F45" s="21"/>
      <c r="G45" s="21"/>
      <c r="H45" s="21"/>
      <c r="I45" s="21"/>
      <c r="J45" s="12">
        <v>0.36134506487678564</v>
      </c>
      <c r="K45" s="13">
        <v>44.64470046082949</v>
      </c>
      <c r="L45" s="12">
        <v>0.59708561020036433</v>
      </c>
      <c r="M45" s="13">
        <v>63.807154835103411</v>
      </c>
      <c r="N45" s="12">
        <v>0.72688172043010757</v>
      </c>
      <c r="O45" s="12">
        <v>0.56693830034924331</v>
      </c>
      <c r="P45" s="12">
        <v>0.17548834278512918</v>
      </c>
      <c r="Q45" s="12">
        <v>0.39860888175494918</v>
      </c>
      <c r="R45" s="13">
        <v>9</v>
      </c>
      <c r="S45" s="13">
        <v>160.46</v>
      </c>
    </row>
    <row r="46" spans="1:51" x14ac:dyDescent="0.25">
      <c r="C46" t="s">
        <v>69</v>
      </c>
    </row>
    <row r="47" spans="1:51" ht="30" x14ac:dyDescent="0.25">
      <c r="B47" t="s">
        <v>66</v>
      </c>
      <c r="C47" s="14" t="s">
        <v>115</v>
      </c>
      <c r="D47" s="15">
        <f>J43</f>
        <v>0.6</v>
      </c>
    </row>
    <row r="48" spans="1:51" x14ac:dyDescent="0.25">
      <c r="B48" t="s">
        <v>66</v>
      </c>
      <c r="C48" s="14" t="s">
        <v>70</v>
      </c>
      <c r="D48" s="13">
        <f>K43</f>
        <v>30</v>
      </c>
    </row>
    <row r="49" spans="2:14" x14ac:dyDescent="0.25">
      <c r="B49" t="s">
        <v>66</v>
      </c>
      <c r="C49" s="14" t="s">
        <v>71</v>
      </c>
      <c r="D49" s="12">
        <f>L43</f>
        <v>0.8</v>
      </c>
      <c r="N49" s="16"/>
    </row>
    <row r="50" spans="2:14" x14ac:dyDescent="0.25">
      <c r="B50" t="s">
        <v>66</v>
      </c>
      <c r="C50" s="14" t="s">
        <v>73</v>
      </c>
      <c r="D50" s="13">
        <f>M43</f>
        <v>45</v>
      </c>
    </row>
    <row r="51" spans="2:14" x14ac:dyDescent="0.25">
      <c r="B51" t="s">
        <v>66</v>
      </c>
      <c r="C51" s="14" t="s">
        <v>116</v>
      </c>
      <c r="D51" s="12">
        <f>N43</f>
        <v>0.54</v>
      </c>
    </row>
    <row r="52" spans="2:14" x14ac:dyDescent="0.25">
      <c r="B52" t="s">
        <v>66</v>
      </c>
      <c r="C52" s="14" t="s">
        <v>117</v>
      </c>
      <c r="D52" s="12">
        <f>O43</f>
        <v>0.9</v>
      </c>
    </row>
    <row r="53" spans="2:14" x14ac:dyDescent="0.25">
      <c r="B53" t="s">
        <v>66</v>
      </c>
      <c r="C53" s="14" t="s">
        <v>76</v>
      </c>
      <c r="D53" s="12">
        <f>P43</f>
        <v>0.14000000000000001</v>
      </c>
    </row>
    <row r="54" spans="2:14" x14ac:dyDescent="0.25">
      <c r="B54" t="s">
        <v>66</v>
      </c>
      <c r="C54" s="14" t="s">
        <v>77</v>
      </c>
      <c r="D54" s="12">
        <f>Q43</f>
        <v>0.2</v>
      </c>
    </row>
    <row r="55" spans="2:14" x14ac:dyDescent="0.25">
      <c r="B55" t="s">
        <v>66</v>
      </c>
      <c r="C55" s="14" t="s">
        <v>118</v>
      </c>
      <c r="D55" s="13">
        <f>R43</f>
        <v>9</v>
      </c>
    </row>
    <row r="56" spans="2:14" x14ac:dyDescent="0.25">
      <c r="B56" t="s">
        <v>66</v>
      </c>
      <c r="C56" s="14" t="s">
        <v>79</v>
      </c>
      <c r="D56" s="13">
        <f>S43</f>
        <v>160.46</v>
      </c>
    </row>
    <row r="58" spans="2:14" x14ac:dyDescent="0.25">
      <c r="B58" t="s">
        <v>67</v>
      </c>
      <c r="C58" s="14" t="s">
        <v>80</v>
      </c>
      <c r="D58" s="9">
        <f>D43</f>
        <v>17223460997.759998</v>
      </c>
    </row>
    <row r="61" spans="2:14" x14ac:dyDescent="0.25">
      <c r="C61" t="s">
        <v>106</v>
      </c>
    </row>
    <row r="62" spans="2:14" ht="45" customHeight="1" x14ac:dyDescent="0.25">
      <c r="C62" s="14" t="s">
        <v>115</v>
      </c>
      <c r="D62" s="14" t="s">
        <v>70</v>
      </c>
      <c r="E62" s="14" t="s">
        <v>71</v>
      </c>
      <c r="F62" s="14" t="s">
        <v>73</v>
      </c>
      <c r="G62" s="14" t="s">
        <v>116</v>
      </c>
      <c r="H62" s="14" t="s">
        <v>117</v>
      </c>
      <c r="I62" s="14" t="s">
        <v>76</v>
      </c>
      <c r="J62" s="14" t="s">
        <v>77</v>
      </c>
      <c r="K62" s="14" t="s">
        <v>118</v>
      </c>
      <c r="L62" s="14" t="s">
        <v>79</v>
      </c>
    </row>
    <row r="63" spans="2:14" x14ac:dyDescent="0.25">
      <c r="B63" t="s">
        <v>68</v>
      </c>
      <c r="C63" s="13">
        <v>0.1</v>
      </c>
      <c r="D63" s="13">
        <v>0.1</v>
      </c>
      <c r="E63" s="13">
        <v>0.15</v>
      </c>
      <c r="F63" s="13">
        <v>0.1</v>
      </c>
      <c r="G63" s="13">
        <v>0.13500000000000001</v>
      </c>
      <c r="H63" s="13">
        <v>0.05</v>
      </c>
      <c r="I63" s="13">
        <v>3.5000000000000003E-2</v>
      </c>
      <c r="J63" s="13">
        <v>0.03</v>
      </c>
      <c r="K63" s="13">
        <v>0.05</v>
      </c>
      <c r="L63" s="13">
        <v>0.25</v>
      </c>
    </row>
  </sheetData>
  <mergeCells count="1">
    <mergeCell ref="A45:I45"/>
  </mergeCells>
  <conditionalFormatting sqref="A10:C41">
    <cfRule type="notContainsText" dxfId="51" priority="27" operator="notContains" text="NB">
      <formula>ISERROR(SEARCH("NB",A10))</formula>
    </cfRule>
  </conditionalFormatting>
  <conditionalFormatting sqref="D10:D41">
    <cfRule type="cellIs" dxfId="50" priority="28" operator="notEqual">
      <formula>-9999999999999990</formula>
    </cfRule>
  </conditionalFormatting>
  <conditionalFormatting sqref="E10:E41">
    <cfRule type="cellIs" dxfId="49" priority="29" operator="notEqual">
      <formula>-9999999999999990</formula>
    </cfRule>
  </conditionalFormatting>
  <conditionalFormatting sqref="F10:F41">
    <cfRule type="cellIs" dxfId="48" priority="30" operator="notEqual">
      <formula>-9999999999999990</formula>
    </cfRule>
  </conditionalFormatting>
  <conditionalFormatting sqref="G10:I41">
    <cfRule type="cellIs" dxfId="47" priority="31" operator="notEqual">
      <formula>-9999999999999990</formula>
    </cfRule>
  </conditionalFormatting>
  <conditionalFormatting sqref="J10:K10">
    <cfRule type="cellIs" dxfId="46" priority="32" operator="notEqual">
      <formula>-9999999999999990</formula>
    </cfRule>
  </conditionalFormatting>
  <conditionalFormatting sqref="L10:L41 N10:Q41 J11:J41">
    <cfRule type="cellIs" dxfId="45" priority="11" operator="notEqual">
      <formula>-9999999999999990</formula>
    </cfRule>
  </conditionalFormatting>
  <conditionalFormatting sqref="M10:M41 R10:S41 K11:K41">
    <cfRule type="cellIs" dxfId="44" priority="12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EF08A9C8-1F24-4452-84D6-34FD3C19669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2" id="{05934E29-BFCA-4CB7-BDDD-47543AE7885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J45</xm:sqref>
        </x14:conditionalFormatting>
        <x14:conditionalFormatting xmlns:xm="http://schemas.microsoft.com/office/excel/2006/main">
          <x14:cfRule type="iconSet" priority="14" id="{C5B232D7-A020-457F-8026-493168B3B5CD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K11:K43</xm:sqref>
        </x14:conditionalFormatting>
        <x14:conditionalFormatting xmlns:xm="http://schemas.microsoft.com/office/excel/2006/main">
          <x14:cfRule type="iconSet" priority="4" id="{897ED7FB-2E4D-4564-B265-37F20A609EC2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K45</xm:sqref>
        </x14:conditionalFormatting>
        <x14:conditionalFormatting xmlns:xm="http://schemas.microsoft.com/office/excel/2006/main">
          <x14:cfRule type="iconSet" priority="15" id="{3CFE4CC9-0E46-463B-B469-2813C198C49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10" id="{4F4C28D1-9547-42A0-B09E-11B7CB48C2A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L45</xm:sqref>
        </x14:conditionalFormatting>
        <x14:conditionalFormatting xmlns:xm="http://schemas.microsoft.com/office/excel/2006/main">
          <x14:cfRule type="iconSet" priority="16" id="{D2DEAC1E-53B6-4EBB-B914-5AA73F694F0A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M11:M43</xm:sqref>
        </x14:conditionalFormatting>
        <x14:conditionalFormatting xmlns:xm="http://schemas.microsoft.com/office/excel/2006/main">
          <x14:cfRule type="iconSet" priority="9" id="{19623FB8-BD19-467E-9EBB-06D7648877B7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M45</xm:sqref>
        </x14:conditionalFormatting>
        <x14:conditionalFormatting xmlns:xm="http://schemas.microsoft.com/office/excel/2006/main">
          <x14:cfRule type="iconSet" priority="17" id="{191D6C49-4095-45FB-BAE8-46699673F79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8" id="{CE1CFD30-A4DF-4974-8572-E662DEF46D1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N45</xm:sqref>
        </x14:conditionalFormatting>
        <x14:conditionalFormatting xmlns:xm="http://schemas.microsoft.com/office/excel/2006/main">
          <x14:cfRule type="iconSet" priority="18" id="{412F9902-0F9A-4583-886E-A8F85F43A4C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7" id="{19326FDA-515B-404C-8FD7-15D67CA5D1B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O45</xm:sqref>
        </x14:conditionalFormatting>
        <x14:conditionalFormatting xmlns:xm="http://schemas.microsoft.com/office/excel/2006/main">
          <x14:cfRule type="iconSet" priority="19" id="{7591A63E-BCC9-4A8E-8A1A-45AB368D5D3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P11:P43</xm:sqref>
        </x14:conditionalFormatting>
        <x14:conditionalFormatting xmlns:xm="http://schemas.microsoft.com/office/excel/2006/main">
          <x14:cfRule type="iconSet" priority="6" id="{529D2DDC-456C-497C-82A1-6D4E4A189B4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P45</xm:sqref>
        </x14:conditionalFormatting>
        <x14:conditionalFormatting xmlns:xm="http://schemas.microsoft.com/office/excel/2006/main">
          <x14:cfRule type="iconSet" priority="20" id="{B929CA17-6252-4102-AB6A-60137088DED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$Q$43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Q11:Q43</xm:sqref>
        </x14:conditionalFormatting>
        <x14:conditionalFormatting xmlns:xm="http://schemas.microsoft.com/office/excel/2006/main">
          <x14:cfRule type="iconSet" priority="5" id="{CF461229-7BF9-4ADD-A8A0-796C4E50369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$Q$43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Q45</xm:sqref>
        </x14:conditionalFormatting>
        <x14:conditionalFormatting xmlns:xm="http://schemas.microsoft.com/office/excel/2006/main">
          <x14:cfRule type="iconSet" priority="21" id="{61E38424-38FE-485E-AB72-7A1F756063D0}">
            <x14:iconSet iconSet="3Symbols2" custom="1">
              <x14:cfvo type="percent">
                <xm:f>0</xm:f>
              </x14:cfvo>
              <x14:cfvo type="num" gte="0">
                <xm:f>$R$43</xm:f>
              </x14:cfvo>
              <x14:cfvo type="num" gte="0">
                <xm:f>$R$43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R11:R43</xm:sqref>
        </x14:conditionalFormatting>
        <x14:conditionalFormatting xmlns:xm="http://schemas.microsoft.com/office/excel/2006/main">
          <x14:cfRule type="iconSet" priority="3" id="{A5FB8316-0AEC-4CEF-A40F-773A8C3C2477}">
            <x14:iconSet iconSet="3Symbols2" custom="1">
              <x14:cfvo type="percent">
                <xm:f>0</xm:f>
              </x14:cfvo>
              <x14:cfvo type="num" gte="0">
                <xm:f>$R$43</xm:f>
              </x14:cfvo>
              <x14:cfvo type="num" gte="0">
                <xm:f>$R$43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R45</xm:sqref>
        </x14:conditionalFormatting>
        <x14:conditionalFormatting xmlns:xm="http://schemas.microsoft.com/office/excel/2006/main">
          <x14:cfRule type="iconSet" priority="22" id="{49E9BD98-9D5A-4559-BEBE-71D7D55E30D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$S$43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S11:S43</xm:sqref>
        </x14:conditionalFormatting>
        <x14:conditionalFormatting xmlns:xm="http://schemas.microsoft.com/office/excel/2006/main">
          <x14:cfRule type="iconSet" priority="1" id="{7B0898B1-6D8C-4DA0-BC8D-2F36B335BC9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$S$43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S45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8:AX63"/>
  <sheetViews>
    <sheetView topLeftCell="AE10" workbookViewId="0">
      <selection activeCell="AM11" sqref="AM11"/>
    </sheetView>
  </sheetViews>
  <sheetFormatPr baseColWidth="10" defaultColWidth="8.710937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6" width="18.28515625" customWidth="1"/>
    <col min="47" max="49" width="24" customWidth="1"/>
    <col min="50" max="50" width="18.28515625" customWidth="1"/>
  </cols>
  <sheetData>
    <row r="8" spans="1:50" ht="21" customHeight="1" x14ac:dyDescent="0.35">
      <c r="A8" s="1" t="s">
        <v>153</v>
      </c>
    </row>
    <row r="9" spans="1:50" ht="21" customHeight="1" x14ac:dyDescent="0.35">
      <c r="A9" s="1" t="s">
        <v>98</v>
      </c>
    </row>
    <row r="10" spans="1:50" ht="75.95" customHeight="1" x14ac:dyDescent="0.25">
      <c r="A10" s="2" t="s">
        <v>0</v>
      </c>
      <c r="B10" s="2" t="s">
        <v>82</v>
      </c>
      <c r="C10" s="2" t="s">
        <v>83</v>
      </c>
      <c r="D10" s="3" t="s">
        <v>84</v>
      </c>
      <c r="E10" s="3" t="s">
        <v>145</v>
      </c>
      <c r="F10" s="3" t="s">
        <v>100</v>
      </c>
      <c r="G10" s="3" t="s">
        <v>101</v>
      </c>
      <c r="H10" s="3" t="s">
        <v>87</v>
      </c>
      <c r="I10" s="3" t="s">
        <v>88</v>
      </c>
      <c r="J10" s="3" t="s">
        <v>89</v>
      </c>
      <c r="K10" s="3" t="s">
        <v>73</v>
      </c>
      <c r="L10" s="3" t="s">
        <v>74</v>
      </c>
      <c r="M10" s="3" t="s">
        <v>103</v>
      </c>
      <c r="N10" s="3" t="s">
        <v>120</v>
      </c>
      <c r="O10" s="3" t="s">
        <v>76</v>
      </c>
      <c r="P10" s="3" t="s">
        <v>92</v>
      </c>
      <c r="Q10" s="3" t="s">
        <v>121</v>
      </c>
      <c r="R10" s="3" t="s">
        <v>79</v>
      </c>
      <c r="S10" s="4" t="s">
        <v>93</v>
      </c>
      <c r="T10" s="4" t="s">
        <v>93</v>
      </c>
      <c r="U10" s="4" t="s">
        <v>93</v>
      </c>
      <c r="V10" s="4" t="s">
        <v>93</v>
      </c>
      <c r="W10" s="4" t="s">
        <v>93</v>
      </c>
      <c r="X10" s="4" t="s">
        <v>93</v>
      </c>
      <c r="Y10" s="4" t="s">
        <v>93</v>
      </c>
      <c r="Z10" s="4" t="s">
        <v>93</v>
      </c>
      <c r="AA10" s="4" t="s">
        <v>93</v>
      </c>
      <c r="AB10" s="4" t="s">
        <v>93</v>
      </c>
      <c r="AC10" s="5" t="s">
        <v>94</v>
      </c>
      <c r="AD10" s="5" t="s">
        <v>94</v>
      </c>
      <c r="AE10" s="5" t="s">
        <v>94</v>
      </c>
      <c r="AF10" s="5" t="s">
        <v>94</v>
      </c>
      <c r="AG10" s="5" t="s">
        <v>94</v>
      </c>
      <c r="AH10" s="5" t="s">
        <v>94</v>
      </c>
      <c r="AI10" s="5" t="s">
        <v>94</v>
      </c>
      <c r="AJ10" s="5" t="s">
        <v>94</v>
      </c>
      <c r="AK10" s="5" t="s">
        <v>94</v>
      </c>
      <c r="AL10" s="5" t="s">
        <v>94</v>
      </c>
      <c r="AM10" s="6" t="s">
        <v>95</v>
      </c>
      <c r="AN10" s="6" t="s">
        <v>95</v>
      </c>
      <c r="AO10" s="6" t="s">
        <v>95</v>
      </c>
      <c r="AP10" s="6" t="s">
        <v>95</v>
      </c>
      <c r="AQ10" s="6" t="s">
        <v>95</v>
      </c>
      <c r="AR10" s="6" t="s">
        <v>95</v>
      </c>
      <c r="AS10" s="6" t="s">
        <v>95</v>
      </c>
      <c r="AT10" s="6" t="s">
        <v>95</v>
      </c>
      <c r="AU10" s="6" t="s">
        <v>95</v>
      </c>
      <c r="AV10" s="6" t="s">
        <v>95</v>
      </c>
      <c r="AW10" s="3" t="s">
        <v>96</v>
      </c>
      <c r="AX10" s="3" t="s">
        <v>97</v>
      </c>
    </row>
    <row r="11" spans="1:50" x14ac:dyDescent="0.25">
      <c r="A11" t="s">
        <v>1</v>
      </c>
      <c r="B11" t="s">
        <v>32</v>
      </c>
      <c r="C11" t="s">
        <v>34</v>
      </c>
      <c r="D11">
        <v>219017363.25138283</v>
      </c>
      <c r="E11">
        <v>235352</v>
      </c>
      <c r="F11">
        <v>4.8489237767609487E-3</v>
      </c>
      <c r="G11">
        <v>95054</v>
      </c>
      <c r="H11">
        <v>235352</v>
      </c>
      <c r="I11">
        <v>94.5</v>
      </c>
      <c r="J11">
        <v>0.6</v>
      </c>
      <c r="K11">
        <v>53.666699999999999</v>
      </c>
      <c r="L11">
        <v>0.33329999999999999</v>
      </c>
      <c r="M11">
        <v>8.5714000000000006</v>
      </c>
      <c r="N11">
        <v>0</v>
      </c>
      <c r="O11">
        <v>0.2</v>
      </c>
      <c r="P11">
        <v>0.33329999999999999</v>
      </c>
      <c r="Q11">
        <v>9.4700000000000006</v>
      </c>
      <c r="R11">
        <v>15.72</v>
      </c>
      <c r="S11" s="7">
        <f>IF(I11="","",IF(I11&gt;I43,0,(I43-I11)))</f>
        <v>0</v>
      </c>
      <c r="T11" s="7">
        <f>IF(J11="","",IF(J11&lt;J43,0,(J11-J43)))</f>
        <v>9.9999999999999978E-2</v>
      </c>
      <c r="U11" s="7">
        <f>IF(K11="","",IF(K11&gt;K43,0,(K43-K11)))</f>
        <v>0</v>
      </c>
      <c r="V11" s="7">
        <f>IF(L11="","",IF(L11&lt;L43,0,(L11-L43)))</f>
        <v>0</v>
      </c>
      <c r="W11" s="7">
        <f>IF(M11="","",IF(M11&gt;M43,0,(M43-M11)))</f>
        <v>0</v>
      </c>
      <c r="X11" s="7">
        <f>IF(N11="","",IF(N11&lt;N43,0,(N11-N43)))</f>
        <v>0</v>
      </c>
      <c r="Y11" s="7">
        <f>IF(O11="","",IF(O11&lt;O43,0,(O11-O43)))</f>
        <v>0</v>
      </c>
      <c r="Z11" s="7">
        <f>IF(P11="","",IF(P11&lt;P43,0,(P11-P43)))</f>
        <v>3.3299999999999996E-2</v>
      </c>
      <c r="AA11" s="7">
        <f>IF(Q11="","",IF(Q11&gt;Q43,0,(Q43-Q11)))</f>
        <v>0</v>
      </c>
      <c r="AB11" s="7">
        <f>IF(R11="","",IF(R11&lt;R43,0,(R11-R43)))</f>
        <v>0</v>
      </c>
      <c r="AC11" s="7">
        <f t="shared" ref="AC11:AC41" si="0">IF(I11&lt;&gt;"",E11*S11,"")</f>
        <v>0</v>
      </c>
      <c r="AD11" s="7">
        <f t="shared" ref="AD11:AD41" si="1">IF(J11&lt;&gt;"",E11*T11,"")</f>
        <v>23535.199999999993</v>
      </c>
      <c r="AE11" s="7">
        <f t="shared" ref="AE11:AE41" si="2">IF(K11&lt;&gt;"",E11*U11,"")</f>
        <v>0</v>
      </c>
      <c r="AF11" s="7">
        <f t="shared" ref="AF11:AF41" si="3">IF(L11&lt;&gt;"",E11*V11,"")</f>
        <v>0</v>
      </c>
      <c r="AG11" s="7">
        <f t="shared" ref="AG11:AG41" si="4">IF(M11&lt;&gt;"",E11*W11,"")</f>
        <v>0</v>
      </c>
      <c r="AH11" s="7">
        <f t="shared" ref="AH11:AH41" si="5">IF(N11&lt;&gt;"",E11*X11,"")</f>
        <v>0</v>
      </c>
      <c r="AI11" s="7">
        <f t="shared" ref="AI11:AI41" si="6">IF(O11&lt;&gt;"",E11*Y11,"")</f>
        <v>0</v>
      </c>
      <c r="AJ11" s="7">
        <f t="shared" ref="AJ11:AJ41" si="7">IF(P11&lt;&gt;"",E11*Z11,"")</f>
        <v>7837.2215999999989</v>
      </c>
      <c r="AK11" s="7">
        <f t="shared" ref="AK11:AK41" si="8">IF(Q11&lt;&gt;"",G11*AA11,"")</f>
        <v>0</v>
      </c>
      <c r="AL11" s="7">
        <f t="shared" ref="AL11:AL41" si="9">IF(R11&lt;&gt;"",H11*AB11,"")</f>
        <v>0</v>
      </c>
      <c r="AM11" s="8">
        <f t="shared" ref="AM11:AV11" si="10">IFERROR(IF(AC11&lt;&gt;"",AC11/AC43,""),0)</f>
        <v>0</v>
      </c>
      <c r="AN11" s="8">
        <f t="shared" si="10"/>
        <v>0.2424853491308594</v>
      </c>
      <c r="AO11" s="8">
        <f t="shared" si="10"/>
        <v>0</v>
      </c>
      <c r="AP11" s="8">
        <f t="shared" si="10"/>
        <v>0</v>
      </c>
      <c r="AQ11" s="8">
        <f t="shared" si="10"/>
        <v>0</v>
      </c>
      <c r="AR11" s="8">
        <f t="shared" si="10"/>
        <v>0</v>
      </c>
      <c r="AS11" s="8">
        <f t="shared" si="10"/>
        <v>0</v>
      </c>
      <c r="AT11" s="8">
        <f t="shared" si="10"/>
        <v>1.7827390619780247E-3</v>
      </c>
      <c r="AU11" s="8">
        <f t="shared" si="10"/>
        <v>0</v>
      </c>
      <c r="AV11" s="8">
        <f t="shared" si="10"/>
        <v>0</v>
      </c>
      <c r="AW11" s="9">
        <f>(IF(AM11="",0,D58*C63*AM11))+(IF(AN11="",0,D58*D63*AN11))+(IF(AO11="",0,D58*E63*AO11))+(IF(AP11="",0,D58*F63*AP11))+(IF(AQ11="",0,D58*G63*AQ11))+(IF(AR11="",0,D58*H63*AR11))+(IF(AS11="",0,D58*I63*AS11))+(IF(AT11="",0,D58*J63*AT11))+(IF(AU11="",0,D58*K63*AU11))+(IF(AV11="",0,D58*L63*AV11))</f>
        <v>2192943088.5199451</v>
      </c>
      <c r="AX11" s="9">
        <f t="shared" ref="AX11:AX41" si="11">(AW11-D11)</f>
        <v>1973925725.2685623</v>
      </c>
    </row>
    <row r="12" spans="1:50" x14ac:dyDescent="0.25">
      <c r="A12" t="s">
        <v>2</v>
      </c>
      <c r="B12" t="s">
        <v>32</v>
      </c>
      <c r="C12" t="s">
        <v>35</v>
      </c>
      <c r="D12">
        <v>217264122.52104869</v>
      </c>
      <c r="E12">
        <v>233468</v>
      </c>
      <c r="F12">
        <v>4.8101079927632866E-3</v>
      </c>
      <c r="G12">
        <v>104760</v>
      </c>
      <c r="H12">
        <v>233468</v>
      </c>
      <c r="I12">
        <v>9.1999999999999993</v>
      </c>
      <c r="J12">
        <v>0.22220000000000001</v>
      </c>
      <c r="K12">
        <v>111.4</v>
      </c>
      <c r="L12">
        <v>0.2</v>
      </c>
      <c r="M12">
        <v>12.428599999999999</v>
      </c>
      <c r="N12">
        <v>0</v>
      </c>
      <c r="O12">
        <v>0.22220000000000001</v>
      </c>
      <c r="P12">
        <v>0</v>
      </c>
      <c r="Q12">
        <v>4.7699999999999996</v>
      </c>
      <c r="R12">
        <v>38.979999999999997</v>
      </c>
      <c r="S12" s="7">
        <f>IF(I12="","",IF(I12&gt;I43,0,(I43-I12)))</f>
        <v>20.8</v>
      </c>
      <c r="T12" s="7">
        <f>IF(J12="","",IF(J12&lt;J43,0,(J12-J43)))</f>
        <v>0</v>
      </c>
      <c r="U12" s="7">
        <f>IF(K12="","",IF(K12&gt;K43,0,(K43-K12)))</f>
        <v>0</v>
      </c>
      <c r="V12" s="7">
        <f>IF(L12="","",IF(L12&lt;L43,0,(L12-L43)))</f>
        <v>0</v>
      </c>
      <c r="W12" s="7">
        <f>IF(M12="","",IF(M12&gt;M43,0,(M43-M12)))</f>
        <v>0</v>
      </c>
      <c r="X12" s="7">
        <f>IF(N12="","",IF(N12&lt;N43,0,(N12-N43)))</f>
        <v>0</v>
      </c>
      <c r="Y12" s="7">
        <f>IF(O12="","",IF(O12&lt;O43,0,(O12-O43)))</f>
        <v>2.2000000000000075E-3</v>
      </c>
      <c r="Z12" s="7">
        <f>IF(P12="","",IF(P12&lt;P43,0,(P12-P43)))</f>
        <v>0</v>
      </c>
      <c r="AA12" s="7">
        <f>IF(Q12="","",IF(Q12&gt;Q43,0,(Q43-Q12)))</f>
        <v>3.5700000000000003</v>
      </c>
      <c r="AB12" s="7">
        <f>IF(R12="","",IF(R12&lt;R43,0,(R12-R43)))</f>
        <v>0</v>
      </c>
      <c r="AC12" s="7">
        <f t="shared" si="0"/>
        <v>4856134.4000000004</v>
      </c>
      <c r="AD12" s="7">
        <f t="shared" si="1"/>
        <v>0</v>
      </c>
      <c r="AE12" s="7">
        <f t="shared" si="2"/>
        <v>0</v>
      </c>
      <c r="AF12" s="7">
        <f t="shared" si="3"/>
        <v>0</v>
      </c>
      <c r="AG12" s="7">
        <f t="shared" si="4"/>
        <v>0</v>
      </c>
      <c r="AH12" s="7">
        <f t="shared" si="5"/>
        <v>0</v>
      </c>
      <c r="AI12" s="7">
        <f t="shared" si="6"/>
        <v>513.6296000000018</v>
      </c>
      <c r="AJ12" s="7">
        <f t="shared" si="7"/>
        <v>0</v>
      </c>
      <c r="AK12" s="7">
        <f t="shared" si="8"/>
        <v>373993.2</v>
      </c>
      <c r="AL12" s="7">
        <f t="shared" si="9"/>
        <v>0</v>
      </c>
      <c r="AM12" s="8">
        <f t="shared" ref="AM12:AV12" si="12">IFERROR(IF(AC12&lt;&gt;"",AC12/AC43,""),0)</f>
        <v>5.0060288244188372E-2</v>
      </c>
      <c r="AN12" s="8">
        <f t="shared" si="12"/>
        <v>0</v>
      </c>
      <c r="AO12" s="8">
        <f t="shared" si="12"/>
        <v>0</v>
      </c>
      <c r="AP12" s="8">
        <f t="shared" si="12"/>
        <v>0</v>
      </c>
      <c r="AQ12" s="8">
        <f t="shared" si="12"/>
        <v>0</v>
      </c>
      <c r="AR12" s="8">
        <f t="shared" si="12"/>
        <v>0</v>
      </c>
      <c r="AS12" s="8">
        <f t="shared" si="12"/>
        <v>1.6569955670161468E-4</v>
      </c>
      <c r="AT12" s="8">
        <f t="shared" si="12"/>
        <v>0</v>
      </c>
      <c r="AU12" s="8">
        <f t="shared" si="12"/>
        <v>2.049056593192148E-2</v>
      </c>
      <c r="AV12" s="8">
        <f t="shared" si="12"/>
        <v>0</v>
      </c>
      <c r="AW12" s="9">
        <f>(IF(AM12="",0,D58*C63*AM12))+(IF(AN12="",0,D58*D63*AN12))+(IF(AO12="",0,D58*E63*AO12))+(IF(AP12="",0,D58*F63*AP12))+(IF(AQ12="",0,D58*G63*AQ12))+(IF(AR12="",0,D58*H63*AR12))+(IF(AS12="",0,D58*I63*AS12))+(IF(AT12="",0,D58*J63*AT12))+(IF(AU12="",0,D58*K63*AU12))+(IF(AV12="",0,D58*L63*AV12))</f>
        <v>317874321.19795018</v>
      </c>
      <c r="AX12" s="9">
        <f t="shared" si="11"/>
        <v>100610198.67690149</v>
      </c>
    </row>
    <row r="13" spans="1:50" x14ac:dyDescent="0.25">
      <c r="A13" t="s">
        <v>3</v>
      </c>
      <c r="B13" t="s">
        <v>32</v>
      </c>
      <c r="C13" t="s">
        <v>36</v>
      </c>
      <c r="D13">
        <v>1368435099.6564391</v>
      </c>
      <c r="E13">
        <v>1470495</v>
      </c>
      <c r="F13">
        <v>3.0296399304480491E-2</v>
      </c>
      <c r="G13">
        <v>607175</v>
      </c>
      <c r="H13">
        <v>1470495</v>
      </c>
      <c r="I13">
        <v>49.210500000000003</v>
      </c>
      <c r="J13">
        <v>0.19670000000000001</v>
      </c>
      <c r="K13">
        <v>59.882399999999997</v>
      </c>
      <c r="L13">
        <v>0.56759999999999999</v>
      </c>
      <c r="M13">
        <v>8.5357000000000003</v>
      </c>
      <c r="N13">
        <v>0.4667</v>
      </c>
      <c r="O13">
        <v>0.2676</v>
      </c>
      <c r="P13">
        <v>0.5</v>
      </c>
      <c r="Q13">
        <v>7.08</v>
      </c>
      <c r="R13">
        <v>27.61</v>
      </c>
      <c r="S13" s="7">
        <f>IF(I13="","",IF(I13&gt;I43,0,(I43-I13)))</f>
        <v>0</v>
      </c>
      <c r="T13" s="7">
        <f>IF(J13="","",IF(J13&lt;J43,0,(J13-J43)))</f>
        <v>0</v>
      </c>
      <c r="U13" s="7">
        <f>IF(K13="","",IF(K13&gt;K43,0,(K43-K13)))</f>
        <v>0</v>
      </c>
      <c r="V13" s="7">
        <f>IF(L13="","",IF(L13&lt;L43,0,(L13-L43)))</f>
        <v>6.7599999999999993E-2</v>
      </c>
      <c r="W13" s="7">
        <f>IF(M13="","",IF(M13&gt;M43,0,(M43-M13)))</f>
        <v>0</v>
      </c>
      <c r="X13" s="7">
        <f>IF(N13="","",IF(N13&lt;N43,0,(N13-N43)))</f>
        <v>0</v>
      </c>
      <c r="Y13" s="7">
        <f>IF(O13="","",IF(O13&lt;O43,0,(O13-O43)))</f>
        <v>4.7600000000000003E-2</v>
      </c>
      <c r="Z13" s="7">
        <f>IF(P13="","",IF(P13&lt;P43,0,(P13-P43)))</f>
        <v>0.2</v>
      </c>
      <c r="AA13" s="7">
        <f>IF(Q13="","",IF(Q13&gt;Q43,0,(Q43-Q13)))</f>
        <v>1.2599999999999998</v>
      </c>
      <c r="AB13" s="7">
        <f>IF(R13="","",IF(R13&lt;R43,0,(R13-R43)))</f>
        <v>0</v>
      </c>
      <c r="AC13" s="7">
        <f t="shared" si="0"/>
        <v>0</v>
      </c>
      <c r="AD13" s="7">
        <f t="shared" si="1"/>
        <v>0</v>
      </c>
      <c r="AE13" s="7">
        <f t="shared" si="2"/>
        <v>0</v>
      </c>
      <c r="AF13" s="7">
        <f t="shared" si="3"/>
        <v>99405.461999999985</v>
      </c>
      <c r="AG13" s="7">
        <f t="shared" si="4"/>
        <v>0</v>
      </c>
      <c r="AH13" s="7">
        <f t="shared" si="5"/>
        <v>0</v>
      </c>
      <c r="AI13" s="7">
        <f t="shared" si="6"/>
        <v>69995.562000000005</v>
      </c>
      <c r="AJ13" s="7">
        <f t="shared" si="7"/>
        <v>294099</v>
      </c>
      <c r="AK13" s="7">
        <f t="shared" si="8"/>
        <v>765040.49999999988</v>
      </c>
      <c r="AL13" s="7">
        <f t="shared" si="9"/>
        <v>0</v>
      </c>
      <c r="AM13" s="8">
        <f t="shared" ref="AM13:AV13" si="13">IFERROR(IF(AC13&lt;&gt;"",AC13/AC43,""),0)</f>
        <v>0</v>
      </c>
      <c r="AN13" s="8">
        <f t="shared" si="13"/>
        <v>0</v>
      </c>
      <c r="AO13" s="8">
        <f t="shared" si="13"/>
        <v>0</v>
      </c>
      <c r="AP13" s="8">
        <f t="shared" si="13"/>
        <v>5.3853650394557445E-2</v>
      </c>
      <c r="AQ13" s="8">
        <f t="shared" si="13"/>
        <v>0</v>
      </c>
      <c r="AR13" s="8">
        <f t="shared" si="13"/>
        <v>0</v>
      </c>
      <c r="AS13" s="8">
        <f t="shared" si="13"/>
        <v>2.2580929125736417E-2</v>
      </c>
      <c r="AT13" s="8">
        <f t="shared" si="13"/>
        <v>6.6898934615894384E-2</v>
      </c>
      <c r="AU13" s="8">
        <f t="shared" si="13"/>
        <v>4.1915502222607717E-2</v>
      </c>
      <c r="AV13" s="8">
        <f t="shared" si="13"/>
        <v>0</v>
      </c>
      <c r="AW13" s="9">
        <f>(IF(AM13="",0,D58*C63*AM13))+(IF(AN13="",0,D58*D63*AN13))+(IF(AO13="",0,D58*E63*AO13))+(IF(AP13="",0,D58*F63*AP13))+(IF(AQ13="",0,D58*G63*AQ13))+(IF(AR13="",0,D58*H63*AR13))+(IF(AS13="",0,D58*I63*AS13))+(IF(AT13="",0,D58*J63*AT13))+(IF(AU13="",0,D58*K63*AU13))+(IF(AV13="",0,D58*L63*AV13))</f>
        <v>476421472.3129645</v>
      </c>
      <c r="AX13" s="9">
        <f t="shared" si="11"/>
        <v>-892013627.34347463</v>
      </c>
    </row>
    <row r="14" spans="1:50" x14ac:dyDescent="0.25">
      <c r="A14" t="s">
        <v>4</v>
      </c>
      <c r="B14" t="s">
        <v>32</v>
      </c>
      <c r="C14" t="s">
        <v>37</v>
      </c>
      <c r="D14">
        <v>159238740.74900734</v>
      </c>
      <c r="E14">
        <v>171115</v>
      </c>
      <c r="F14">
        <v>3.5254580035880292E-3</v>
      </c>
      <c r="G14">
        <v>57273</v>
      </c>
      <c r="H14">
        <v>171115</v>
      </c>
      <c r="I14">
        <v>16</v>
      </c>
      <c r="J14">
        <v>0</v>
      </c>
      <c r="K14">
        <v>104.5</v>
      </c>
      <c r="O14">
        <v>0.5</v>
      </c>
      <c r="Q14">
        <v>0</v>
      </c>
      <c r="R14">
        <v>15.19</v>
      </c>
      <c r="S14" s="7">
        <f>IF(I14="","",IF(I14&gt;I43,0,(I43-I14)))</f>
        <v>14</v>
      </c>
      <c r="T14" s="7">
        <f>IF(J14="","",IF(J14&lt;J43,0,(J14-J43)))</f>
        <v>0</v>
      </c>
      <c r="U14" s="7">
        <f>IF(K14="","",IF(K14&gt;K43,0,(K43-K14)))</f>
        <v>0</v>
      </c>
      <c r="V14" s="7" t="str">
        <f>IF(L14="","",IF(L14&lt;L43,0,(L14-L43)))</f>
        <v/>
      </c>
      <c r="W14" s="7" t="str">
        <f>IF(M14="","",IF(M14&gt;M43,0,(M43-M14)))</f>
        <v/>
      </c>
      <c r="X14" s="7" t="str">
        <f>IF(N14="","",IF(N14&lt;N43,0,(N14-N43)))</f>
        <v/>
      </c>
      <c r="Y14" s="7">
        <f>IF(O14="","",IF(O14&lt;O43,0,(O14-O43)))</f>
        <v>0.28000000000000003</v>
      </c>
      <c r="Z14" s="7" t="str">
        <f>IF(P14="","",IF(P14&lt;P43,0,(P14-P43)))</f>
        <v/>
      </c>
      <c r="AA14" s="7">
        <f>IF(Q14="","",IF(Q14&gt;Q43,0,(Q43-Q14)))</f>
        <v>8.34</v>
      </c>
      <c r="AB14" s="7">
        <f>IF(R14="","",IF(R14&lt;R43,0,(R14-R43)))</f>
        <v>0</v>
      </c>
      <c r="AC14" s="7">
        <f t="shared" si="0"/>
        <v>2395610</v>
      </c>
      <c r="AD14" s="7">
        <f t="shared" si="1"/>
        <v>0</v>
      </c>
      <c r="AE14" s="7">
        <f t="shared" si="2"/>
        <v>0</v>
      </c>
      <c r="AF14" s="7" t="str">
        <f t="shared" si="3"/>
        <v/>
      </c>
      <c r="AG14" s="7" t="str">
        <f t="shared" si="4"/>
        <v/>
      </c>
      <c r="AH14" s="7" t="str">
        <f t="shared" si="5"/>
        <v/>
      </c>
      <c r="AI14" s="7">
        <f t="shared" si="6"/>
        <v>47912.200000000004</v>
      </c>
      <c r="AJ14" s="7" t="str">
        <f t="shared" si="7"/>
        <v/>
      </c>
      <c r="AK14" s="7">
        <f t="shared" si="8"/>
        <v>477656.82</v>
      </c>
      <c r="AL14" s="7">
        <f t="shared" si="9"/>
        <v>0</v>
      </c>
      <c r="AM14" s="8">
        <f t="shared" ref="AM14:AV14" si="14">IFERROR(IF(AC14&lt;&gt;"",AC14/AC43,""),0)</f>
        <v>2.4695553549889414E-2</v>
      </c>
      <c r="AN14" s="8">
        <f t="shared" si="14"/>
        <v>0</v>
      </c>
      <c r="AO14" s="8">
        <f t="shared" si="14"/>
        <v>0</v>
      </c>
      <c r="AP14" s="8" t="str">
        <f t="shared" si="14"/>
        <v/>
      </c>
      <c r="AQ14" s="8" t="str">
        <f t="shared" si="14"/>
        <v/>
      </c>
      <c r="AR14" s="8" t="str">
        <f t="shared" si="14"/>
        <v/>
      </c>
      <c r="AS14" s="8">
        <f t="shared" si="14"/>
        <v>1.5456722705621087E-2</v>
      </c>
      <c r="AT14" s="8" t="str">
        <f t="shared" si="14"/>
        <v/>
      </c>
      <c r="AU14" s="8">
        <f t="shared" si="14"/>
        <v>2.6170151123180718E-2</v>
      </c>
      <c r="AV14" s="8">
        <f t="shared" si="14"/>
        <v>0</v>
      </c>
      <c r="AW14" s="9">
        <f>(IF(AM14="",0,D58*C63*AM14))+(IF(AN14="",0,D58*D63*AN14))+(IF(AO14="",0,D58*E63*AO14))+(IF(AP14="",0,D58*F63*AP14))+(IF(AQ14="",0,D58*G63*AQ14))+(IF(AR14="",0,D58*H63*AR14))+(IF(AS14="",0,D58*I63*AS14))+(IF(AT14="",0,D58*J63*AT14))+(IF(AU14="",0,D58*K63*AU14))+(IF(AV14="",0,D58*L63*AV14))</f>
        <v>217392910.01073933</v>
      </c>
      <c r="AX14" s="9">
        <f t="shared" si="11"/>
        <v>58154169.261731982</v>
      </c>
    </row>
    <row r="15" spans="1:50" x14ac:dyDescent="0.25">
      <c r="A15" t="s">
        <v>5</v>
      </c>
      <c r="B15" t="s">
        <v>33</v>
      </c>
      <c r="C15" t="s">
        <v>38</v>
      </c>
      <c r="D15">
        <v>6851039.4143949505</v>
      </c>
      <c r="E15">
        <v>7362</v>
      </c>
      <c r="F15">
        <v>1.5167823874245431E-4</v>
      </c>
      <c r="G15">
        <v>4643</v>
      </c>
      <c r="H15">
        <v>7362</v>
      </c>
      <c r="I15">
        <v>23.166699999999999</v>
      </c>
      <c r="J15">
        <v>0.42859999999999998</v>
      </c>
      <c r="K15">
        <v>82</v>
      </c>
      <c r="L15">
        <v>0.66669999999999996</v>
      </c>
      <c r="M15">
        <v>6.9286000000000003</v>
      </c>
      <c r="N15">
        <v>0.2</v>
      </c>
      <c r="O15">
        <v>0.1429</v>
      </c>
      <c r="P15">
        <v>0</v>
      </c>
      <c r="Q15">
        <v>0</v>
      </c>
      <c r="R15">
        <v>529.75</v>
      </c>
      <c r="S15" s="7">
        <f>IF(I15="","",IF(I15&gt;I43,0,(I43-I15)))</f>
        <v>6.8333000000000013</v>
      </c>
      <c r="T15" s="7">
        <f>IF(J15="","",IF(J15&lt;J43,0,(J15-J43)))</f>
        <v>0</v>
      </c>
      <c r="U15" s="7">
        <f>IF(K15="","",IF(K15&gt;K43,0,(K43-K15)))</f>
        <v>0</v>
      </c>
      <c r="V15" s="7">
        <f>IF(L15="","",IF(L15&lt;L43,0,(L15-L43)))</f>
        <v>0.16669999999999996</v>
      </c>
      <c r="W15" s="7">
        <f>IF(M15="","",IF(M15&gt;M43,0,(M43-M15)))</f>
        <v>1.0713999999999997</v>
      </c>
      <c r="X15" s="7">
        <f>IF(N15="","",IF(N15&lt;N43,0,(N15-N43)))</f>
        <v>0</v>
      </c>
      <c r="Y15" s="7">
        <f>IF(O15="","",IF(O15&lt;O43,0,(O15-O43)))</f>
        <v>0</v>
      </c>
      <c r="Z15" s="7">
        <f>IF(P15="","",IF(P15&lt;P43,0,(P15-P43)))</f>
        <v>0</v>
      </c>
      <c r="AA15" s="7">
        <f>IF(Q15="","",IF(Q15&gt;Q43,0,(Q43-Q15)))</f>
        <v>8.34</v>
      </c>
      <c r="AB15" s="7">
        <f>IF(R15="","",IF(R15&lt;R43,0,(R15-R43)))</f>
        <v>455.86</v>
      </c>
      <c r="AC15" s="7">
        <f t="shared" si="0"/>
        <v>50306.754600000007</v>
      </c>
      <c r="AD15" s="7">
        <f t="shared" si="1"/>
        <v>0</v>
      </c>
      <c r="AE15" s="7">
        <f t="shared" si="2"/>
        <v>0</v>
      </c>
      <c r="AF15" s="7">
        <f t="shared" si="3"/>
        <v>1227.2453999999998</v>
      </c>
      <c r="AG15" s="7">
        <f t="shared" si="4"/>
        <v>7887.6467999999977</v>
      </c>
      <c r="AH15" s="7">
        <f t="shared" si="5"/>
        <v>0</v>
      </c>
      <c r="AI15" s="7">
        <f t="shared" si="6"/>
        <v>0</v>
      </c>
      <c r="AJ15" s="7">
        <f t="shared" si="7"/>
        <v>0</v>
      </c>
      <c r="AK15" s="7">
        <f t="shared" si="8"/>
        <v>38722.620000000003</v>
      </c>
      <c r="AL15" s="7">
        <f t="shared" si="9"/>
        <v>3356041.3200000003</v>
      </c>
      <c r="AM15" s="8">
        <f t="shared" ref="AM15:AV15" si="15">IFERROR(IF(AC15&lt;&gt;"",AC15/AC43,""),0)</f>
        <v>5.1859574477709054E-4</v>
      </c>
      <c r="AN15" s="8">
        <f t="shared" si="15"/>
        <v>0</v>
      </c>
      <c r="AO15" s="8">
        <f t="shared" si="15"/>
        <v>0</v>
      </c>
      <c r="AP15" s="8">
        <f t="shared" si="15"/>
        <v>6.6486934812423897E-4</v>
      </c>
      <c r="AQ15" s="8">
        <f t="shared" si="15"/>
        <v>2.1403071316047034E-3</v>
      </c>
      <c r="AR15" s="8">
        <f t="shared" si="15"/>
        <v>0</v>
      </c>
      <c r="AS15" s="8">
        <f t="shared" si="15"/>
        <v>0</v>
      </c>
      <c r="AT15" s="8">
        <f t="shared" si="15"/>
        <v>0</v>
      </c>
      <c r="AU15" s="8">
        <f t="shared" si="15"/>
        <v>2.121558354982768E-3</v>
      </c>
      <c r="AV15" s="8">
        <f t="shared" si="15"/>
        <v>3.8622680775811293E-3</v>
      </c>
      <c r="AW15" s="9">
        <f>(IF(AM15="",0,D58*C63*AM15))+(IF(AN15="",0,D58*D63*AN15))+(IF(AO15="",0,D58*E63*AO15))+(IF(AP15="",0,D58*F63*AP15))+(IF(AQ15="",0,D58*G63*AQ15))+(IF(AR15="",0,D58*H63*AR15))+(IF(AS15="",0,D58*I63*AS15))+(IF(AT15="",0,D58*J63*AT15))+(IF(AU15="",0,D58*K63*AU15))+(IF(AV15="",0,D58*L63*AV15))</f>
        <v>58718783.839697801</v>
      </c>
      <c r="AX15" s="9">
        <f t="shared" si="11"/>
        <v>51867744.425302848</v>
      </c>
    </row>
    <row r="16" spans="1:50" x14ac:dyDescent="0.25">
      <c r="A16" t="s">
        <v>6</v>
      </c>
      <c r="B16" t="s">
        <v>33</v>
      </c>
      <c r="C16" t="s">
        <v>39</v>
      </c>
      <c r="D16">
        <v>28450146.288628422</v>
      </c>
      <c r="E16">
        <v>30572</v>
      </c>
      <c r="F16">
        <v>6.2987056707882545E-4</v>
      </c>
      <c r="G16">
        <v>10367</v>
      </c>
      <c r="H16">
        <v>30572</v>
      </c>
      <c r="I16">
        <v>98</v>
      </c>
      <c r="J16">
        <v>0</v>
      </c>
      <c r="K16">
        <v>141</v>
      </c>
      <c r="N16">
        <v>1</v>
      </c>
      <c r="O16">
        <v>0</v>
      </c>
      <c r="Q16">
        <v>9.65</v>
      </c>
      <c r="R16">
        <v>418.68</v>
      </c>
      <c r="S16" s="7">
        <f>IF(I16="","",IF(I16&gt;I43,0,(I43-I16)))</f>
        <v>0</v>
      </c>
      <c r="T16" s="7">
        <f>IF(J16="","",IF(J16&lt;J43,0,(J16-J43)))</f>
        <v>0</v>
      </c>
      <c r="U16" s="7">
        <f>IF(K16="","",IF(K16&gt;K43,0,(K43-K16)))</f>
        <v>0</v>
      </c>
      <c r="V16" s="7" t="str">
        <f>IF(L16="","",IF(L16&lt;L43,0,(L16-L43)))</f>
        <v/>
      </c>
      <c r="W16" s="7" t="str">
        <f>IF(M16="","",IF(M16&gt;M43,0,(M43-M16)))</f>
        <v/>
      </c>
      <c r="X16" s="7">
        <f>IF(N16="","",IF(N16&lt;N43,0,(N16-N43)))</f>
        <v>0.5</v>
      </c>
      <c r="Y16" s="7">
        <f>IF(O16="","",IF(O16&lt;O43,0,(O16-O43)))</f>
        <v>0</v>
      </c>
      <c r="Z16" s="7" t="str">
        <f>IF(P16="","",IF(P16&lt;P43,0,(P16-P43)))</f>
        <v/>
      </c>
      <c r="AA16" s="7">
        <f>IF(Q16="","",IF(Q16&gt;Q43,0,(Q43-Q16)))</f>
        <v>0</v>
      </c>
      <c r="AB16" s="7">
        <f>IF(R16="","",IF(R16&lt;R43,0,(R16-R43)))</f>
        <v>344.79</v>
      </c>
      <c r="AC16" s="7">
        <f t="shared" si="0"/>
        <v>0</v>
      </c>
      <c r="AD16" s="7">
        <f t="shared" si="1"/>
        <v>0</v>
      </c>
      <c r="AE16" s="7">
        <f t="shared" si="2"/>
        <v>0</v>
      </c>
      <c r="AF16" s="7" t="str">
        <f t="shared" si="3"/>
        <v/>
      </c>
      <c r="AG16" s="7" t="str">
        <f t="shared" si="4"/>
        <v/>
      </c>
      <c r="AH16" s="7">
        <f t="shared" si="5"/>
        <v>15286</v>
      </c>
      <c r="AI16" s="7">
        <f t="shared" si="6"/>
        <v>0</v>
      </c>
      <c r="AJ16" s="7" t="str">
        <f t="shared" si="7"/>
        <v/>
      </c>
      <c r="AK16" s="7">
        <f t="shared" si="8"/>
        <v>0</v>
      </c>
      <c r="AL16" s="7">
        <f t="shared" si="9"/>
        <v>10540919.880000001</v>
      </c>
      <c r="AM16" s="8">
        <f t="shared" ref="AM16:AV16" si="16">IFERROR(IF(AC16&lt;&gt;"",AC16/AC43,""),0)</f>
        <v>0</v>
      </c>
      <c r="AN16" s="8">
        <f t="shared" si="16"/>
        <v>0</v>
      </c>
      <c r="AO16" s="8">
        <f t="shared" si="16"/>
        <v>0</v>
      </c>
      <c r="AP16" s="8" t="str">
        <f t="shared" si="16"/>
        <v/>
      </c>
      <c r="AQ16" s="8" t="str">
        <f t="shared" si="16"/>
        <v/>
      </c>
      <c r="AR16" s="8">
        <f t="shared" si="16"/>
        <v>7.6961294190419265E-3</v>
      </c>
      <c r="AS16" s="8">
        <f t="shared" si="16"/>
        <v>0</v>
      </c>
      <c r="AT16" s="8" t="str">
        <f t="shared" si="16"/>
        <v/>
      </c>
      <c r="AU16" s="8">
        <f t="shared" si="16"/>
        <v>0</v>
      </c>
      <c r="AV16" s="8">
        <f t="shared" si="16"/>
        <v>1.2130916898503595E-2</v>
      </c>
      <c r="AW16" s="9">
        <f>(IF(AM16="",0,D58*C63*AM16))+(IF(AN16="",0,D58*D63*AN16))+(IF(AO16="",0,D58*E63*AO16))+(IF(AP16="",0,D58*F63*AP16))+(IF(AQ16="",0,D58*G63*AQ16))+(IF(AR16="",0,D58*H63*AR16))+(IF(AS16="",0,D58*I63*AS16))+(IF(AT16="",0,D58*J63*AT16))+(IF(AU16="",0,D58*K63*AU16))+(IF(AV16="",0,D58*L63*AV16))</f>
        <v>152625976.62327793</v>
      </c>
      <c r="AX16" s="9">
        <f t="shared" si="11"/>
        <v>124175830.3346495</v>
      </c>
    </row>
    <row r="17" spans="1:50" x14ac:dyDescent="0.25">
      <c r="A17" t="s">
        <v>7</v>
      </c>
      <c r="B17" t="s">
        <v>33</v>
      </c>
      <c r="C17" t="s">
        <v>40</v>
      </c>
      <c r="D17">
        <v>218646055.89925793</v>
      </c>
      <c r="E17">
        <v>234953</v>
      </c>
      <c r="F17">
        <v>4.8407032365194056E-3</v>
      </c>
      <c r="G17">
        <v>138648</v>
      </c>
      <c r="H17">
        <v>234953</v>
      </c>
      <c r="I17">
        <v>24.057099999999998</v>
      </c>
      <c r="J17">
        <v>0.25</v>
      </c>
      <c r="K17">
        <v>51.269199999999998</v>
      </c>
      <c r="L17">
        <v>0.71430000000000005</v>
      </c>
      <c r="M17">
        <v>8.2570999999999994</v>
      </c>
      <c r="N17">
        <v>0.23530000000000001</v>
      </c>
      <c r="O17">
        <v>0.15790000000000001</v>
      </c>
      <c r="P17">
        <v>0.22220000000000001</v>
      </c>
      <c r="Q17">
        <v>9.3800000000000008</v>
      </c>
      <c r="R17">
        <v>176.21</v>
      </c>
      <c r="S17" s="7">
        <f>IF(I17="","",IF(I17&gt;I43,0,(I43-I17)))</f>
        <v>5.9429000000000016</v>
      </c>
      <c r="T17" s="7">
        <f>IF(J17="","",IF(J17&lt;J43,0,(J17-J43)))</f>
        <v>0</v>
      </c>
      <c r="U17" s="7">
        <f>IF(K17="","",IF(K17&gt;K43,0,(K43-K17)))</f>
        <v>0</v>
      </c>
      <c r="V17" s="7">
        <f>IF(L17="","",IF(L17&lt;L43,0,(L17-L43)))</f>
        <v>0.21430000000000005</v>
      </c>
      <c r="W17" s="7">
        <f>IF(M17="","",IF(M17&gt;M43,0,(M43-M17)))</f>
        <v>0</v>
      </c>
      <c r="X17" s="7">
        <f>IF(N17="","",IF(N17&lt;N43,0,(N17-N43)))</f>
        <v>0</v>
      </c>
      <c r="Y17" s="7">
        <f>IF(O17="","",IF(O17&lt;O43,0,(O17-O43)))</f>
        <v>0</v>
      </c>
      <c r="Z17" s="7">
        <f>IF(P17="","",IF(P17&lt;P43,0,(P17-P43)))</f>
        <v>0</v>
      </c>
      <c r="AA17" s="7">
        <f>IF(Q17="","",IF(Q17&gt;Q43,0,(Q43-Q17)))</f>
        <v>0</v>
      </c>
      <c r="AB17" s="7">
        <f>IF(R17="","",IF(R17&lt;R43,0,(R17-R43)))</f>
        <v>102.32000000000001</v>
      </c>
      <c r="AC17" s="7">
        <f t="shared" si="0"/>
        <v>1396302.1837000004</v>
      </c>
      <c r="AD17" s="7">
        <f t="shared" si="1"/>
        <v>0</v>
      </c>
      <c r="AE17" s="7">
        <f t="shared" si="2"/>
        <v>0</v>
      </c>
      <c r="AF17" s="7">
        <f t="shared" si="3"/>
        <v>50350.42790000001</v>
      </c>
      <c r="AG17" s="7">
        <f t="shared" si="4"/>
        <v>0</v>
      </c>
      <c r="AH17" s="7">
        <f t="shared" si="5"/>
        <v>0</v>
      </c>
      <c r="AI17" s="7">
        <f t="shared" si="6"/>
        <v>0</v>
      </c>
      <c r="AJ17" s="7">
        <f t="shared" si="7"/>
        <v>0</v>
      </c>
      <c r="AK17" s="7">
        <f t="shared" si="8"/>
        <v>0</v>
      </c>
      <c r="AL17" s="7">
        <f t="shared" si="9"/>
        <v>24040390.960000001</v>
      </c>
      <c r="AM17" s="8">
        <f t="shared" ref="AM17:AV17" si="17">IFERROR(IF(AC17&lt;&gt;"",AC17/AC43,""),0)</f>
        <v>1.4394018788279764E-2</v>
      </c>
      <c r="AN17" s="8">
        <f t="shared" si="17"/>
        <v>0</v>
      </c>
      <c r="AO17" s="8">
        <f t="shared" si="17"/>
        <v>0</v>
      </c>
      <c r="AP17" s="8">
        <f t="shared" si="17"/>
        <v>2.7277719823312851E-2</v>
      </c>
      <c r="AQ17" s="8">
        <f t="shared" si="17"/>
        <v>0</v>
      </c>
      <c r="AR17" s="8">
        <f t="shared" si="17"/>
        <v>0</v>
      </c>
      <c r="AS17" s="8">
        <f t="shared" si="17"/>
        <v>0</v>
      </c>
      <c r="AT17" s="8">
        <f t="shared" si="17"/>
        <v>0</v>
      </c>
      <c r="AU17" s="8">
        <f t="shared" si="17"/>
        <v>0</v>
      </c>
      <c r="AV17" s="8">
        <f t="shared" si="17"/>
        <v>2.7666654169018978E-2</v>
      </c>
      <c r="AW17" s="9">
        <f>(IF(AM17="",0,D58*C63*AM17))+(IF(AN17="",0,D58*D63*AN17))+(IF(AO17="",0,D58*E63*AO17))+(IF(AP17="",0,D58*F63*AP17))+(IF(AQ17="",0,D58*G63*AQ17))+(IF(AR17="",0,D58*H63*AR17))+(IF(AS17="",0,D58*I63*AS17))+(IF(AT17="",0,D58*J63*AT17))+(IF(AU17="",0,D58*K63*AU17))+(IF(AV17="",0,D58*L63*AV17))</f>
        <v>519800935.43035823</v>
      </c>
      <c r="AX17" s="9">
        <f t="shared" si="11"/>
        <v>301154879.53110027</v>
      </c>
    </row>
    <row r="18" spans="1:50" x14ac:dyDescent="0.25">
      <c r="A18" t="s">
        <v>8</v>
      </c>
      <c r="B18" t="s">
        <v>33</v>
      </c>
      <c r="C18" t="s">
        <v>41</v>
      </c>
      <c r="D18">
        <v>4352713250.437809</v>
      </c>
      <c r="E18">
        <v>4677345</v>
      </c>
      <c r="F18">
        <v>9.6366673674385353E-2</v>
      </c>
      <c r="G18">
        <v>2287210</v>
      </c>
      <c r="H18">
        <v>4677345</v>
      </c>
      <c r="I18">
        <v>33.015500000000003</v>
      </c>
      <c r="J18">
        <v>0.33960000000000001</v>
      </c>
      <c r="K18">
        <v>47.482399999999998</v>
      </c>
      <c r="L18">
        <v>0.52429999999999999</v>
      </c>
      <c r="M18">
        <v>8.4704999999999995</v>
      </c>
      <c r="N18">
        <v>0.59630000000000005</v>
      </c>
      <c r="O18">
        <v>0.28949999999999998</v>
      </c>
      <c r="P18">
        <v>0.65180000000000005</v>
      </c>
      <c r="Q18">
        <v>6.82</v>
      </c>
      <c r="R18">
        <v>49</v>
      </c>
      <c r="S18" s="7">
        <f>IF(I18="","",IF(I18&gt;I43,0,(I43-I18)))</f>
        <v>0</v>
      </c>
      <c r="T18" s="7">
        <f>IF(J18="","",IF(J18&lt;J43,0,(J18-J43)))</f>
        <v>0</v>
      </c>
      <c r="U18" s="7">
        <f>IF(K18="","",IF(K18&gt;K43,0,(K43-K18)))</f>
        <v>0</v>
      </c>
      <c r="V18" s="7">
        <f>IF(L18="","",IF(L18&lt;L43,0,(L18-L43)))</f>
        <v>2.4299999999999988E-2</v>
      </c>
      <c r="W18" s="7">
        <f>IF(M18="","",IF(M18&gt;M43,0,(M43-M18)))</f>
        <v>0</v>
      </c>
      <c r="X18" s="7">
        <f>IF(N18="","",IF(N18&lt;N43,0,(N18-N43)))</f>
        <v>9.6300000000000052E-2</v>
      </c>
      <c r="Y18" s="7">
        <f>IF(O18="","",IF(O18&lt;O43,0,(O18-O43)))</f>
        <v>6.9499999999999978E-2</v>
      </c>
      <c r="Z18" s="7">
        <f>IF(P18="","",IF(P18&lt;P43,0,(P18-P43)))</f>
        <v>0.35180000000000006</v>
      </c>
      <c r="AA18" s="7">
        <f>IF(Q18="","",IF(Q18&gt;Q43,0,(Q43-Q18)))</f>
        <v>1.5199999999999996</v>
      </c>
      <c r="AB18" s="7">
        <f>IF(R18="","",IF(R18&lt;R43,0,(R18-R43)))</f>
        <v>0</v>
      </c>
      <c r="AC18" s="7">
        <f t="shared" si="0"/>
        <v>0</v>
      </c>
      <c r="AD18" s="7">
        <f t="shared" si="1"/>
        <v>0</v>
      </c>
      <c r="AE18" s="7">
        <f t="shared" si="2"/>
        <v>0</v>
      </c>
      <c r="AF18" s="7">
        <f t="shared" si="3"/>
        <v>113659.48349999994</v>
      </c>
      <c r="AG18" s="7">
        <f t="shared" si="4"/>
        <v>0</v>
      </c>
      <c r="AH18" s="7">
        <f t="shared" si="5"/>
        <v>450428.32350000023</v>
      </c>
      <c r="AI18" s="7">
        <f t="shared" si="6"/>
        <v>325075.47749999992</v>
      </c>
      <c r="AJ18" s="7">
        <f t="shared" si="7"/>
        <v>1645489.9710000004</v>
      </c>
      <c r="AK18" s="7">
        <f t="shared" si="8"/>
        <v>3476559.1999999993</v>
      </c>
      <c r="AL18" s="7">
        <f t="shared" si="9"/>
        <v>0</v>
      </c>
      <c r="AM18" s="8">
        <f t="shared" ref="AM18:AV18" si="18">IFERROR(IF(AC18&lt;&gt;"",AC18/AC43,""),0)</f>
        <v>0</v>
      </c>
      <c r="AN18" s="8">
        <f t="shared" si="18"/>
        <v>0</v>
      </c>
      <c r="AO18" s="8">
        <f t="shared" si="18"/>
        <v>0</v>
      </c>
      <c r="AP18" s="8">
        <f t="shared" si="18"/>
        <v>6.1575872847258316E-2</v>
      </c>
      <c r="AQ18" s="8">
        <f t="shared" si="18"/>
        <v>0</v>
      </c>
      <c r="AR18" s="8">
        <f t="shared" si="18"/>
        <v>0.2267797116091905</v>
      </c>
      <c r="AS18" s="8">
        <f t="shared" si="18"/>
        <v>0.10487102479357793</v>
      </c>
      <c r="AT18" s="8">
        <f t="shared" si="18"/>
        <v>0.37430091901379797</v>
      </c>
      <c r="AU18" s="8">
        <f t="shared" si="18"/>
        <v>0.19047583085421924</v>
      </c>
      <c r="AV18" s="8">
        <f t="shared" si="18"/>
        <v>0</v>
      </c>
      <c r="AW18" s="9">
        <f>(IF(AM18="",0,D58*C63*AM18))+(IF(AN18="",0,D58*D63*AN18))+(IF(AO18="",0,D58*E63*AO18))+(IF(AP18="",0,D58*F63*AP18))+(IF(AQ18="",0,D58*G63*AQ18))+(IF(AR18="",0,D58*H63*AR18))+(IF(AS18="",0,D58*I63*AS18))+(IF(AT18="",0,D58*J63*AT18))+(IF(AU18="",0,D58*K63*AU18))+(IF(AV18="",0,D58*L63*AV18))</f>
        <v>1856137357.939373</v>
      </c>
      <c r="AX18" s="9">
        <f t="shared" si="11"/>
        <v>-2496575892.498436</v>
      </c>
    </row>
    <row r="19" spans="1:50" x14ac:dyDescent="0.25">
      <c r="A19" t="s">
        <v>9</v>
      </c>
      <c r="B19" t="s">
        <v>33</v>
      </c>
      <c r="C19" t="s">
        <v>42</v>
      </c>
      <c r="D19">
        <v>5185159207.840435</v>
      </c>
      <c r="E19">
        <v>5571876</v>
      </c>
      <c r="F19">
        <v>0.1147965686187655</v>
      </c>
      <c r="G19">
        <v>2933036</v>
      </c>
      <c r="H19">
        <v>5571876</v>
      </c>
      <c r="I19">
        <v>29.6555</v>
      </c>
      <c r="J19">
        <v>0.3387</v>
      </c>
      <c r="K19">
        <v>63.331099999999999</v>
      </c>
      <c r="L19">
        <v>0.5292</v>
      </c>
      <c r="M19">
        <v>7.9461000000000004</v>
      </c>
      <c r="N19">
        <v>0.40989999999999999</v>
      </c>
      <c r="O19">
        <v>0.27729999999999999</v>
      </c>
      <c r="P19">
        <v>0.1384</v>
      </c>
      <c r="Q19">
        <v>6.75</v>
      </c>
      <c r="R19">
        <v>90.83</v>
      </c>
      <c r="S19" s="7">
        <f>IF(I19="","",IF(I19&gt;I43,0,(I43-I19)))</f>
        <v>0.34450000000000003</v>
      </c>
      <c r="T19" s="7">
        <f>IF(J19="","",IF(J19&lt;J43,0,(J19-J43)))</f>
        <v>0</v>
      </c>
      <c r="U19" s="7">
        <f>IF(K19="","",IF(K19&gt;K43,0,(K43-K19)))</f>
        <v>0</v>
      </c>
      <c r="V19" s="7">
        <f>IF(L19="","",IF(L19&lt;L43,0,(L19-L43)))</f>
        <v>2.9200000000000004E-2</v>
      </c>
      <c r="W19" s="7">
        <f>IF(M19="","",IF(M19&gt;M43,0,(M43-M19)))</f>
        <v>5.3899999999999615E-2</v>
      </c>
      <c r="X19" s="7">
        <f>IF(N19="","",IF(N19&lt;N43,0,(N19-N43)))</f>
        <v>0</v>
      </c>
      <c r="Y19" s="7">
        <f>IF(O19="","",IF(O19&lt;O43,0,(O19-O43)))</f>
        <v>5.729999999999999E-2</v>
      </c>
      <c r="Z19" s="7">
        <f>IF(P19="","",IF(P19&lt;P43,0,(P19-P43)))</f>
        <v>0</v>
      </c>
      <c r="AA19" s="7">
        <f>IF(Q19="","",IF(Q19&gt;Q43,0,(Q43-Q19)))</f>
        <v>1.5899999999999999</v>
      </c>
      <c r="AB19" s="7">
        <f>IF(R19="","",IF(R19&lt;R43,0,(R19-R43)))</f>
        <v>16.939999999999998</v>
      </c>
      <c r="AC19" s="7">
        <f t="shared" si="0"/>
        <v>1919511.2820000001</v>
      </c>
      <c r="AD19" s="7">
        <f t="shared" si="1"/>
        <v>0</v>
      </c>
      <c r="AE19" s="7">
        <f t="shared" si="2"/>
        <v>0</v>
      </c>
      <c r="AF19" s="7">
        <f t="shared" si="3"/>
        <v>162698.77920000002</v>
      </c>
      <c r="AG19" s="7">
        <f t="shared" si="4"/>
        <v>300324.11639999785</v>
      </c>
      <c r="AH19" s="7">
        <f t="shared" si="5"/>
        <v>0</v>
      </c>
      <c r="AI19" s="7">
        <f t="shared" si="6"/>
        <v>319268.49479999993</v>
      </c>
      <c r="AJ19" s="7">
        <f t="shared" si="7"/>
        <v>0</v>
      </c>
      <c r="AK19" s="7">
        <f t="shared" si="8"/>
        <v>4663527.2399999993</v>
      </c>
      <c r="AL19" s="7">
        <f t="shared" si="9"/>
        <v>94387579.439999983</v>
      </c>
      <c r="AM19" s="8">
        <f t="shared" ref="AM19:AV19" si="19">IFERROR(IF(AC19&lt;&gt;"",AC19/AC43,""),0)</f>
        <v>1.97876088571378E-2</v>
      </c>
      <c r="AN19" s="8">
        <f t="shared" si="19"/>
        <v>0</v>
      </c>
      <c r="AO19" s="8">
        <f t="shared" si="19"/>
        <v>0</v>
      </c>
      <c r="AP19" s="8">
        <f t="shared" si="19"/>
        <v>8.8143277022927541E-2</v>
      </c>
      <c r="AQ19" s="8">
        <f t="shared" si="19"/>
        <v>8.1492727098758599E-2</v>
      </c>
      <c r="AR19" s="8">
        <f t="shared" si="19"/>
        <v>0</v>
      </c>
      <c r="AS19" s="8">
        <f t="shared" si="19"/>
        <v>0.10299766223977663</v>
      </c>
      <c r="AT19" s="8">
        <f t="shared" si="19"/>
        <v>0</v>
      </c>
      <c r="AU19" s="8">
        <f t="shared" si="19"/>
        <v>0.25550815465770982</v>
      </c>
      <c r="AV19" s="8">
        <f t="shared" si="19"/>
        <v>0.1086250436842848</v>
      </c>
      <c r="AW19" s="9">
        <f>(IF(AM19="",0,D58*C63*AM19))+(IF(AN19="",0,D58*D63*AN19))+(IF(AO19="",0,D58*E63*AO19))+(IF(AP19="",0,D58*F63*AP19))+(IF(AQ19="",0,D58*G63*AQ19))+(IF(AR19="",0,D58*H63*AR19))+(IF(AS19="",0,D58*I63*AS19))+(IF(AT19="",0,D58*J63*AT19))+(IF(AU19="",0,D58*K63*AU19))+(IF(AV19="",0,D58*L63*AV19))</f>
        <v>2657397494.5066051</v>
      </c>
      <c r="AX19" s="9">
        <f t="shared" si="11"/>
        <v>-2527761713.3338299</v>
      </c>
    </row>
    <row r="20" spans="1:50" x14ac:dyDescent="0.25">
      <c r="A20" t="s">
        <v>10</v>
      </c>
      <c r="B20" t="s">
        <v>33</v>
      </c>
      <c r="C20" t="s">
        <v>43</v>
      </c>
      <c r="D20">
        <v>1927525328.9006002</v>
      </c>
      <c r="E20">
        <v>2071283</v>
      </c>
      <c r="F20">
        <v>4.2674349005322867E-2</v>
      </c>
      <c r="G20">
        <v>1120427</v>
      </c>
      <c r="H20">
        <v>2071283</v>
      </c>
      <c r="I20">
        <v>34.677100000000003</v>
      </c>
      <c r="J20">
        <v>0.31340000000000001</v>
      </c>
      <c r="K20">
        <v>62.961799999999997</v>
      </c>
      <c r="L20">
        <v>0.59350000000000003</v>
      </c>
      <c r="M20">
        <v>7.9973000000000001</v>
      </c>
      <c r="N20">
        <v>0.248</v>
      </c>
      <c r="O20">
        <v>0.33479999999999999</v>
      </c>
      <c r="P20">
        <v>5.4100000000000002E-2</v>
      </c>
      <c r="Q20">
        <v>9.19</v>
      </c>
      <c r="R20">
        <v>109.84</v>
      </c>
      <c r="S20" s="7">
        <f>IF(I20="","",IF(I20&gt;I43,0,(I43-I20)))</f>
        <v>0</v>
      </c>
      <c r="T20" s="7">
        <f>IF(J20="","",IF(J20&lt;J43,0,(J20-J43)))</f>
        <v>0</v>
      </c>
      <c r="U20" s="7">
        <f>IF(K20="","",IF(K20&gt;K43,0,(K43-K20)))</f>
        <v>0</v>
      </c>
      <c r="V20" s="7">
        <f>IF(L20="","",IF(L20&lt;L43,0,(L20-L43)))</f>
        <v>9.3500000000000028E-2</v>
      </c>
      <c r="W20" s="7">
        <f>IF(M20="","",IF(M20&gt;M43,0,(M43-M20)))</f>
        <v>2.6999999999999247E-3</v>
      </c>
      <c r="X20" s="7">
        <f>IF(N20="","",IF(N20&lt;N43,0,(N20-N43)))</f>
        <v>0</v>
      </c>
      <c r="Y20" s="7">
        <f>IF(O20="","",IF(O20&lt;O43,0,(O20-O43)))</f>
        <v>0.11479999999999999</v>
      </c>
      <c r="Z20" s="7">
        <f>IF(P20="","",IF(P20&lt;P43,0,(P20-P43)))</f>
        <v>0</v>
      </c>
      <c r="AA20" s="7">
        <f>IF(Q20="","",IF(Q20&gt;Q43,0,(Q43-Q20)))</f>
        <v>0</v>
      </c>
      <c r="AB20" s="7">
        <f>IF(R20="","",IF(R20&lt;R43,0,(R20-R43)))</f>
        <v>35.950000000000003</v>
      </c>
      <c r="AC20" s="7">
        <f t="shared" si="0"/>
        <v>0</v>
      </c>
      <c r="AD20" s="7">
        <f t="shared" si="1"/>
        <v>0</v>
      </c>
      <c r="AE20" s="7">
        <f t="shared" si="2"/>
        <v>0</v>
      </c>
      <c r="AF20" s="7">
        <f t="shared" si="3"/>
        <v>193664.96050000004</v>
      </c>
      <c r="AG20" s="7">
        <f t="shared" si="4"/>
        <v>5592.4640999998437</v>
      </c>
      <c r="AH20" s="7">
        <f t="shared" si="5"/>
        <v>0</v>
      </c>
      <c r="AI20" s="7">
        <f t="shared" si="6"/>
        <v>237783.28839999996</v>
      </c>
      <c r="AJ20" s="7">
        <f t="shared" si="7"/>
        <v>0</v>
      </c>
      <c r="AK20" s="7">
        <f t="shared" si="8"/>
        <v>0</v>
      </c>
      <c r="AL20" s="7">
        <f t="shared" si="9"/>
        <v>74462623.850000009</v>
      </c>
      <c r="AM20" s="8">
        <f t="shared" ref="AM20:AV20" si="20">IFERROR(IF(AC20&lt;&gt;"",AC20/AC43,""),0)</f>
        <v>0</v>
      </c>
      <c r="AN20" s="8">
        <f t="shared" si="20"/>
        <v>0</v>
      </c>
      <c r="AO20" s="8">
        <f t="shared" si="20"/>
        <v>0</v>
      </c>
      <c r="AP20" s="8">
        <f t="shared" si="20"/>
        <v>0.10491943668490551</v>
      </c>
      <c r="AQ20" s="8">
        <f t="shared" si="20"/>
        <v>1.5175110016935529E-3</v>
      </c>
      <c r="AR20" s="8">
        <f t="shared" si="20"/>
        <v>0</v>
      </c>
      <c r="AS20" s="8">
        <f t="shared" si="20"/>
        <v>7.6710114601907783E-2</v>
      </c>
      <c r="AT20" s="8">
        <f t="shared" si="20"/>
        <v>0</v>
      </c>
      <c r="AU20" s="8">
        <f t="shared" si="20"/>
        <v>0</v>
      </c>
      <c r="AV20" s="8">
        <f t="shared" si="20"/>
        <v>8.5694598977341038E-2</v>
      </c>
      <c r="AW20" s="9">
        <f>(IF(AM20="",0,D58*C63*AM20))+(IF(AN20="",0,D58*D63*AN20))+(IF(AO20="",0,D58*E63*AO20))+(IF(AP20="",0,D58*F63*AP20))+(IF(AQ20="",0,D58*G63*AQ20))+(IF(AR20="",0,D58*H63*AR20))+(IF(AS20="",0,D58*I63*AS20))+(IF(AT20="",0,D58*J63*AT20))+(IF(AU20="",0,D58*K63*AU20))+(IF(AV20="",0,D58*L63*AV20))</f>
        <v>1589620968.5840793</v>
      </c>
      <c r="AX20" s="9">
        <f t="shared" si="11"/>
        <v>-337904360.31652093</v>
      </c>
    </row>
    <row r="21" spans="1:50" x14ac:dyDescent="0.25">
      <c r="A21" t="s">
        <v>11</v>
      </c>
      <c r="B21" t="s">
        <v>33</v>
      </c>
      <c r="C21" t="s">
        <v>44</v>
      </c>
      <c r="D21">
        <v>4966957045.6929655</v>
      </c>
      <c r="E21">
        <v>5337400</v>
      </c>
      <c r="F21">
        <v>0.109965692945392</v>
      </c>
      <c r="G21">
        <v>2934186</v>
      </c>
      <c r="H21">
        <v>5337400</v>
      </c>
      <c r="I21">
        <v>26.355399999999999</v>
      </c>
      <c r="J21">
        <v>0.29170000000000001</v>
      </c>
      <c r="K21">
        <v>56.899500000000003</v>
      </c>
      <c r="L21">
        <v>0.6069</v>
      </c>
      <c r="M21">
        <v>8.3792000000000009</v>
      </c>
      <c r="N21">
        <v>0.45989999999999998</v>
      </c>
      <c r="O21">
        <v>0.21809999999999999</v>
      </c>
      <c r="P21">
        <v>0.39290000000000003</v>
      </c>
      <c r="Q21">
        <v>8.08</v>
      </c>
      <c r="R21">
        <v>106.16</v>
      </c>
      <c r="S21" s="7">
        <f>IF(I21="","",IF(I21&gt;I43,0,(I43-I21)))</f>
        <v>3.6446000000000005</v>
      </c>
      <c r="T21" s="7">
        <f>IF(J21="","",IF(J21&lt;J43,0,(J21-J43)))</f>
        <v>0</v>
      </c>
      <c r="U21" s="7">
        <f>IF(K21="","",IF(K21&gt;K43,0,(K43-K21)))</f>
        <v>0</v>
      </c>
      <c r="V21" s="7">
        <f>IF(L21="","",IF(L21&lt;L43,0,(L21-L43)))</f>
        <v>0.1069</v>
      </c>
      <c r="W21" s="7">
        <f>IF(M21="","",IF(M21&gt;M43,0,(M43-M21)))</f>
        <v>0</v>
      </c>
      <c r="X21" s="7">
        <f>IF(N21="","",IF(N21&lt;N43,0,(N21-N43)))</f>
        <v>0</v>
      </c>
      <c r="Y21" s="7">
        <f>IF(O21="","",IF(O21&lt;O43,0,(O21-O43)))</f>
        <v>0</v>
      </c>
      <c r="Z21" s="7">
        <f>IF(P21="","",IF(P21&lt;P43,0,(P21-P43)))</f>
        <v>9.2900000000000038E-2</v>
      </c>
      <c r="AA21" s="7">
        <f>IF(Q21="","",IF(Q21&gt;Q43,0,(Q43-Q21)))</f>
        <v>0.25999999999999979</v>
      </c>
      <c r="AB21" s="7">
        <f>IF(R21="","",IF(R21&lt;R43,0,(R21-R43)))</f>
        <v>32.269999999999996</v>
      </c>
      <c r="AC21" s="7">
        <f t="shared" si="0"/>
        <v>19452688.040000003</v>
      </c>
      <c r="AD21" s="7">
        <f t="shared" si="1"/>
        <v>0</v>
      </c>
      <c r="AE21" s="7">
        <f t="shared" si="2"/>
        <v>0</v>
      </c>
      <c r="AF21" s="7">
        <f t="shared" si="3"/>
        <v>570568.05999999994</v>
      </c>
      <c r="AG21" s="7">
        <f t="shared" si="4"/>
        <v>0</v>
      </c>
      <c r="AH21" s="7">
        <f t="shared" si="5"/>
        <v>0</v>
      </c>
      <c r="AI21" s="7">
        <f t="shared" si="6"/>
        <v>0</v>
      </c>
      <c r="AJ21" s="7">
        <f t="shared" si="7"/>
        <v>495844.4600000002</v>
      </c>
      <c r="AK21" s="7">
        <f t="shared" si="8"/>
        <v>762888.3599999994</v>
      </c>
      <c r="AL21" s="7">
        <f t="shared" si="9"/>
        <v>172237897.99999997</v>
      </c>
      <c r="AM21" s="8">
        <f t="shared" ref="AM21:AV21" si="21">IFERROR(IF(AC21&lt;&gt;"",AC21/AC43,""),0)</f>
        <v>0.20053134658025029</v>
      </c>
      <c r="AN21" s="8">
        <f t="shared" si="21"/>
        <v>0</v>
      </c>
      <c r="AO21" s="8">
        <f t="shared" si="21"/>
        <v>0</v>
      </c>
      <c r="AP21" s="8">
        <f t="shared" si="21"/>
        <v>0.30910950174489282</v>
      </c>
      <c r="AQ21" s="8">
        <f t="shared" si="21"/>
        <v>0</v>
      </c>
      <c r="AR21" s="8">
        <f t="shared" si="21"/>
        <v>0</v>
      </c>
      <c r="AS21" s="8">
        <f t="shared" si="21"/>
        <v>0</v>
      </c>
      <c r="AT21" s="8">
        <f t="shared" si="21"/>
        <v>0.11279013566585902</v>
      </c>
      <c r="AU21" s="8">
        <f t="shared" si="21"/>
        <v>4.179758947295148E-2</v>
      </c>
      <c r="AV21" s="8">
        <f t="shared" si="21"/>
        <v>0.19821833874055952</v>
      </c>
      <c r="AW21" s="9">
        <f>(IF(AM21="",0,D58*C63*AM21))+(IF(AN21="",0,D58*D63*AN21))+(IF(AO21="",0,D58*E63*AO21))+(IF(AP21="",0,D58*F63*AP21))+(IF(AQ21="",0,D58*G63*AQ21))+(IF(AR21="",0,D58*H63*AR21))+(IF(AS21="",0,D58*I63*AS21))+(IF(AT21="",0,D58*J63*AT21))+(IF(AU21="",0,D58*K63*AU21))+(IF(AV21="",0,D58*L63*AV21))</f>
        <v>5038446383.3662872</v>
      </c>
      <c r="AX21" s="9">
        <f t="shared" si="11"/>
        <v>71489337.673321724</v>
      </c>
    </row>
    <row r="22" spans="1:50" x14ac:dyDescent="0.25">
      <c r="A22" t="s">
        <v>12</v>
      </c>
      <c r="B22" t="s">
        <v>33</v>
      </c>
      <c r="C22" t="s">
        <v>45</v>
      </c>
      <c r="D22">
        <v>266856453.60397741</v>
      </c>
      <c r="E22">
        <v>286759</v>
      </c>
      <c r="F22">
        <v>5.9080548850241037E-3</v>
      </c>
      <c r="G22">
        <v>161761</v>
      </c>
      <c r="H22">
        <v>286759</v>
      </c>
      <c r="I22">
        <v>29.071400000000001</v>
      </c>
      <c r="J22">
        <v>0.2581</v>
      </c>
      <c r="K22">
        <v>43.924500000000002</v>
      </c>
      <c r="L22">
        <v>0.76739999999999997</v>
      </c>
      <c r="M22">
        <v>6.8285999999999998</v>
      </c>
      <c r="N22">
        <v>0.53490000000000004</v>
      </c>
      <c r="O22">
        <v>0.25369999999999998</v>
      </c>
      <c r="P22">
        <v>0</v>
      </c>
      <c r="Q22">
        <v>12.98</v>
      </c>
      <c r="R22">
        <v>145.07</v>
      </c>
      <c r="S22" s="7">
        <f>IF(I22="","",IF(I22&gt;I43,0,(I43-I22)))</f>
        <v>0.92859999999999943</v>
      </c>
      <c r="T22" s="7">
        <f>IF(J22="","",IF(J22&lt;J43,0,(J22-J43)))</f>
        <v>0</v>
      </c>
      <c r="U22" s="7">
        <f>IF(K22="","",IF(K22&gt;K43,0,(K43-K22)))</f>
        <v>1.0754999999999981</v>
      </c>
      <c r="V22" s="7">
        <f>IF(L22="","",IF(L22&lt;L43,0,(L22-L43)))</f>
        <v>0.26739999999999997</v>
      </c>
      <c r="W22" s="7">
        <f>IF(M22="","",IF(M22&gt;M43,0,(M43-M22)))</f>
        <v>1.1714000000000002</v>
      </c>
      <c r="X22" s="7">
        <f>IF(N22="","",IF(N22&lt;N43,0,(N22-N43)))</f>
        <v>3.4900000000000042E-2</v>
      </c>
      <c r="Y22" s="7">
        <f>IF(O22="","",IF(O22&lt;O43,0,(O22-O43)))</f>
        <v>3.369999999999998E-2</v>
      </c>
      <c r="Z22" s="7">
        <f>IF(P22="","",IF(P22&lt;P43,0,(P22-P43)))</f>
        <v>0</v>
      </c>
      <c r="AA22" s="7">
        <f>IF(Q22="","",IF(Q22&gt;Q43,0,(Q43-Q22)))</f>
        <v>0</v>
      </c>
      <c r="AB22" s="7">
        <f>IF(R22="","",IF(R22&lt;R43,0,(R22-R43)))</f>
        <v>71.179999999999993</v>
      </c>
      <c r="AC22" s="7">
        <f t="shared" si="0"/>
        <v>266284.40739999985</v>
      </c>
      <c r="AD22" s="7">
        <f t="shared" si="1"/>
        <v>0</v>
      </c>
      <c r="AE22" s="7">
        <f t="shared" si="2"/>
        <v>308409.30449999945</v>
      </c>
      <c r="AF22" s="7">
        <f t="shared" si="3"/>
        <v>76679.356599999985</v>
      </c>
      <c r="AG22" s="7">
        <f t="shared" si="4"/>
        <v>335909.49260000006</v>
      </c>
      <c r="AH22" s="7">
        <f t="shared" si="5"/>
        <v>10007.889100000011</v>
      </c>
      <c r="AI22" s="7">
        <f t="shared" si="6"/>
        <v>9663.7782999999945</v>
      </c>
      <c r="AJ22" s="7">
        <f t="shared" si="7"/>
        <v>0</v>
      </c>
      <c r="AK22" s="7">
        <f t="shared" si="8"/>
        <v>0</v>
      </c>
      <c r="AL22" s="7">
        <f t="shared" si="9"/>
        <v>20411505.619999997</v>
      </c>
      <c r="AM22" s="8">
        <f t="shared" ref="AM22:AV22" si="22">IFERROR(IF(AC22&lt;&gt;"",AC22/AC43,""),0)</f>
        <v>2.745038149969012E-3</v>
      </c>
      <c r="AN22" s="8">
        <f t="shared" si="22"/>
        <v>0</v>
      </c>
      <c r="AO22" s="8">
        <f t="shared" si="22"/>
        <v>1.4855210824153484E-2</v>
      </c>
      <c r="AP22" s="8">
        <f t="shared" si="22"/>
        <v>4.1541613305071716E-2</v>
      </c>
      <c r="AQ22" s="8">
        <f t="shared" si="22"/>
        <v>9.1148792639332885E-2</v>
      </c>
      <c r="AR22" s="8">
        <f t="shared" si="22"/>
        <v>5.038728884274442E-3</v>
      </c>
      <c r="AS22" s="8">
        <f t="shared" si="22"/>
        <v>3.1175846960001469E-3</v>
      </c>
      <c r="AT22" s="8">
        <f t="shared" si="22"/>
        <v>0</v>
      </c>
      <c r="AU22" s="8">
        <f t="shared" si="22"/>
        <v>0</v>
      </c>
      <c r="AV22" s="8">
        <f t="shared" si="22"/>
        <v>2.3490386158741872E-2</v>
      </c>
      <c r="AW22" s="9">
        <f>(IF(AM22="",0,D58*C63*AM22))+(IF(AN22="",0,D58*D63*AN22))+(IF(AO22="",0,D58*E63*AO22))+(IF(AP22="",0,D58*F63*AP22))+(IF(AQ22="",0,D58*G63*AQ22))+(IF(AR22="",0,D58*H63*AR22))+(IF(AS22="",0,D58*I63*AS22))+(IF(AT22="",0,D58*J63*AT22))+(IF(AU22="",0,D58*K63*AU22))+(IF(AV22="",0,D58*L63*AV22))</f>
        <v>758106022.98675168</v>
      </c>
      <c r="AX22" s="9">
        <f t="shared" si="11"/>
        <v>491249569.38277423</v>
      </c>
    </row>
    <row r="23" spans="1:50" x14ac:dyDescent="0.25">
      <c r="A23" t="s">
        <v>13</v>
      </c>
      <c r="B23" t="s">
        <v>33</v>
      </c>
      <c r="C23" t="s">
        <v>46</v>
      </c>
      <c r="D23">
        <v>2681389063.9085293</v>
      </c>
      <c r="E23">
        <v>2881371</v>
      </c>
      <c r="F23">
        <v>5.936447683286937E-2</v>
      </c>
      <c r="G23">
        <v>1476742</v>
      </c>
      <c r="H23">
        <v>2881371</v>
      </c>
      <c r="I23">
        <v>22.486499999999999</v>
      </c>
      <c r="J23">
        <v>0.25600000000000001</v>
      </c>
      <c r="K23">
        <v>83.866</v>
      </c>
      <c r="L23">
        <v>0.49070000000000003</v>
      </c>
      <c r="M23">
        <v>12.0168</v>
      </c>
      <c r="N23">
        <v>0.4143</v>
      </c>
      <c r="O23">
        <v>0.1111</v>
      </c>
      <c r="P23">
        <v>0.3478</v>
      </c>
      <c r="Q23">
        <v>7.52</v>
      </c>
      <c r="R23">
        <v>74.55</v>
      </c>
      <c r="S23" s="7">
        <f>IF(I23="","",IF(I23&gt;I43,0,(I43-I23)))</f>
        <v>7.5135000000000005</v>
      </c>
      <c r="T23" s="7">
        <f>IF(J23="","",IF(J23&lt;J43,0,(J23-J43)))</f>
        <v>0</v>
      </c>
      <c r="U23" s="7">
        <f>IF(K23="","",IF(K23&gt;K43,0,(K43-K23)))</f>
        <v>0</v>
      </c>
      <c r="V23" s="7">
        <f>IF(L23="","",IF(L23&lt;L43,0,(L23-L43)))</f>
        <v>0</v>
      </c>
      <c r="W23" s="7">
        <f>IF(M23="","",IF(M23&gt;M43,0,(M43-M23)))</f>
        <v>0</v>
      </c>
      <c r="X23" s="7">
        <f>IF(N23="","",IF(N23&lt;N43,0,(N23-N43)))</f>
        <v>0</v>
      </c>
      <c r="Y23" s="7">
        <f>IF(O23="","",IF(O23&lt;O43,0,(O23-O43)))</f>
        <v>0</v>
      </c>
      <c r="Z23" s="7">
        <f>IF(P23="","",IF(P23&lt;P43,0,(P23-P43)))</f>
        <v>4.7800000000000009E-2</v>
      </c>
      <c r="AA23" s="7">
        <f>IF(Q23="","",IF(Q23&gt;Q43,0,(Q43-Q23)))</f>
        <v>0.82000000000000028</v>
      </c>
      <c r="AB23" s="7">
        <f>IF(R23="","",IF(R23&lt;R43,0,(R23-R43)))</f>
        <v>0.65999999999999659</v>
      </c>
      <c r="AC23" s="7">
        <f t="shared" si="0"/>
        <v>21649181.008500002</v>
      </c>
      <c r="AD23" s="7">
        <f t="shared" si="1"/>
        <v>0</v>
      </c>
      <c r="AE23" s="7">
        <f t="shared" si="2"/>
        <v>0</v>
      </c>
      <c r="AF23" s="7">
        <f t="shared" si="3"/>
        <v>0</v>
      </c>
      <c r="AG23" s="7">
        <f t="shared" si="4"/>
        <v>0</v>
      </c>
      <c r="AH23" s="7">
        <f t="shared" si="5"/>
        <v>0</v>
      </c>
      <c r="AI23" s="7">
        <f t="shared" si="6"/>
        <v>0</v>
      </c>
      <c r="AJ23" s="7">
        <f t="shared" si="7"/>
        <v>137729.53380000003</v>
      </c>
      <c r="AK23" s="7">
        <f t="shared" si="8"/>
        <v>1210928.4400000004</v>
      </c>
      <c r="AL23" s="7">
        <f t="shared" si="9"/>
        <v>1901704.8599999901</v>
      </c>
      <c r="AM23" s="8">
        <f t="shared" ref="AM23:AV23" si="23">IFERROR(IF(AC23&lt;&gt;"",AC23/AC43,""),0)</f>
        <v>0.22317426831022608</v>
      </c>
      <c r="AN23" s="8">
        <f t="shared" si="23"/>
        <v>0</v>
      </c>
      <c r="AO23" s="8">
        <f t="shared" si="23"/>
        <v>0</v>
      </c>
      <c r="AP23" s="8">
        <f t="shared" si="23"/>
        <v>0</v>
      </c>
      <c r="AQ23" s="8">
        <f t="shared" si="23"/>
        <v>0</v>
      </c>
      <c r="AR23" s="8">
        <f t="shared" si="23"/>
        <v>0</v>
      </c>
      <c r="AS23" s="8">
        <f t="shared" si="23"/>
        <v>0</v>
      </c>
      <c r="AT23" s="8">
        <f t="shared" si="23"/>
        <v>3.1329447146586073E-2</v>
      </c>
      <c r="AU23" s="8">
        <f t="shared" si="23"/>
        <v>6.6345080709111381E-2</v>
      </c>
      <c r="AV23" s="8">
        <f t="shared" si="23"/>
        <v>2.1885588624870841E-3</v>
      </c>
      <c r="AW23" s="9">
        <f>(IF(AM23="",0,D58*C63*AM23))+(IF(AN23="",0,D58*D63*AN23))+(IF(AO23="",0,D58*E63*AO23))+(IF(AP23="",0,D58*F63*AP23))+(IF(AQ23="",0,D58*G63*AQ23))+(IF(AR23="",0,D58*H63*AR23))+(IF(AS23="",0,D58*I63*AS23))+(IF(AT23="",0,D58*J63*AT23))+(IF(AU23="",0,D58*K63*AU23))+(IF(AV23="",0,D58*L63*AV23))</f>
        <v>1426647481.0696266</v>
      </c>
      <c r="AX23" s="9">
        <f t="shared" si="11"/>
        <v>-1254741582.8389027</v>
      </c>
    </row>
    <row r="24" spans="1:50" x14ac:dyDescent="0.25">
      <c r="A24" t="s">
        <v>14</v>
      </c>
      <c r="B24" t="s">
        <v>33</v>
      </c>
      <c r="C24" t="s">
        <v>47</v>
      </c>
      <c r="D24">
        <v>690587936.99356043</v>
      </c>
      <c r="E24">
        <v>742093</v>
      </c>
      <c r="F24">
        <v>1.5289236514955741E-2</v>
      </c>
      <c r="G24">
        <v>415943</v>
      </c>
      <c r="H24">
        <v>742093</v>
      </c>
      <c r="I24">
        <v>17.54</v>
      </c>
      <c r="J24">
        <v>0.28889999999999999</v>
      </c>
      <c r="K24">
        <v>58.169800000000002</v>
      </c>
      <c r="L24">
        <v>0.57630000000000003</v>
      </c>
      <c r="M24">
        <v>9.0620999999999992</v>
      </c>
      <c r="N24">
        <v>0.46</v>
      </c>
      <c r="O24">
        <v>0.22220000000000001</v>
      </c>
      <c r="P24">
        <v>0.26919999999999999</v>
      </c>
      <c r="Q24">
        <v>8.66</v>
      </c>
      <c r="R24">
        <v>120.74</v>
      </c>
      <c r="S24" s="7">
        <f>IF(I24="","",IF(I24&gt;I43,0,(I43-I24)))</f>
        <v>12.46</v>
      </c>
      <c r="T24" s="7">
        <f>IF(J24="","",IF(J24&lt;J43,0,(J24-J43)))</f>
        <v>0</v>
      </c>
      <c r="U24" s="7">
        <f>IF(K24="","",IF(K24&gt;K43,0,(K43-K24)))</f>
        <v>0</v>
      </c>
      <c r="V24" s="7">
        <f>IF(L24="","",IF(L24&lt;L43,0,(L24-L43)))</f>
        <v>7.6300000000000034E-2</v>
      </c>
      <c r="W24" s="7">
        <f>IF(M24="","",IF(M24&gt;M43,0,(M43-M24)))</f>
        <v>0</v>
      </c>
      <c r="X24" s="7">
        <f>IF(N24="","",IF(N24&lt;N43,0,(N24-N43)))</f>
        <v>0</v>
      </c>
      <c r="Y24" s="7">
        <f>IF(O24="","",IF(O24&lt;O43,0,(O24-O43)))</f>
        <v>2.2000000000000075E-3</v>
      </c>
      <c r="Z24" s="7">
        <f>IF(P24="","",IF(P24&lt;P43,0,(P24-P43)))</f>
        <v>0</v>
      </c>
      <c r="AA24" s="7">
        <f>IF(Q24="","",IF(Q24&gt;Q43,0,(Q43-Q24)))</f>
        <v>0</v>
      </c>
      <c r="AB24" s="7">
        <f>IF(R24="","",IF(R24&lt;R43,0,(R24-R43)))</f>
        <v>46.849999999999994</v>
      </c>
      <c r="AC24" s="7">
        <f t="shared" si="0"/>
        <v>9246478.7800000012</v>
      </c>
      <c r="AD24" s="7">
        <f t="shared" si="1"/>
        <v>0</v>
      </c>
      <c r="AE24" s="7">
        <f t="shared" si="2"/>
        <v>0</v>
      </c>
      <c r="AF24" s="7">
        <f t="shared" si="3"/>
        <v>56621.695900000028</v>
      </c>
      <c r="AG24" s="7">
        <f t="shared" si="4"/>
        <v>0</v>
      </c>
      <c r="AH24" s="7">
        <f t="shared" si="5"/>
        <v>0</v>
      </c>
      <c r="AI24" s="7">
        <f t="shared" si="6"/>
        <v>1632.6046000000056</v>
      </c>
      <c r="AJ24" s="7">
        <f t="shared" si="7"/>
        <v>0</v>
      </c>
      <c r="AK24" s="7">
        <f t="shared" si="8"/>
        <v>0</v>
      </c>
      <c r="AL24" s="7">
        <f t="shared" si="9"/>
        <v>34767057.049999997</v>
      </c>
      <c r="AM24" s="8">
        <f t="shared" ref="AM24:AV24" si="24">IFERROR(IF(AC24&lt;&gt;"",AC24/AC43,""),0)</f>
        <v>9.5318900764066836E-2</v>
      </c>
      <c r="AN24" s="8">
        <f t="shared" si="24"/>
        <v>0</v>
      </c>
      <c r="AO24" s="8">
        <f t="shared" si="24"/>
        <v>0</v>
      </c>
      <c r="AP24" s="8">
        <f t="shared" si="24"/>
        <v>3.0675226032806414E-2</v>
      </c>
      <c r="AQ24" s="8">
        <f t="shared" si="24"/>
        <v>0</v>
      </c>
      <c r="AR24" s="8">
        <f t="shared" si="24"/>
        <v>0</v>
      </c>
      <c r="AS24" s="8">
        <f t="shared" si="24"/>
        <v>5.2668665997640507E-4</v>
      </c>
      <c r="AT24" s="8">
        <f t="shared" si="24"/>
        <v>0</v>
      </c>
      <c r="AU24" s="8">
        <f t="shared" si="24"/>
        <v>0</v>
      </c>
      <c r="AV24" s="8">
        <f t="shared" si="24"/>
        <v>4.001133531802193E-2</v>
      </c>
      <c r="AW24" s="9">
        <f>(IF(AM24="",0,D58*C63*AM24))+(IF(AN24="",0,D58*D63*AN24))+(IF(AO24="",0,D58*E63*AO24))+(IF(AP24="",0,D58*F63*AP24))+(IF(AQ24="",0,D58*G63*AQ24))+(IF(AR24="",0,D58*H63*AR24))+(IF(AS24="",0,D58*I63*AS24))+(IF(AT24="",0,D58*J63*AT24))+(IF(AU24="",0,D58*K63*AU24))+(IF(AV24="",0,D58*L63*AV24))</f>
        <v>1114771850.0159643</v>
      </c>
      <c r="AX24" s="9">
        <f t="shared" si="11"/>
        <v>424183913.02240384</v>
      </c>
    </row>
    <row r="25" spans="1:50" x14ac:dyDescent="0.25">
      <c r="A25" t="s">
        <v>15</v>
      </c>
      <c r="B25" t="s">
        <v>32</v>
      </c>
      <c r="C25" t="s">
        <v>48</v>
      </c>
      <c r="D25">
        <v>162284577.75027257</v>
      </c>
      <c r="E25">
        <v>174388</v>
      </c>
      <c r="F25">
        <v>3.5928911569979788E-3</v>
      </c>
      <c r="G25">
        <v>73124</v>
      </c>
      <c r="H25">
        <v>174388</v>
      </c>
      <c r="I25">
        <v>32.5</v>
      </c>
      <c r="J25">
        <v>0.66669999999999996</v>
      </c>
      <c r="K25">
        <v>67.666700000000006</v>
      </c>
      <c r="L25">
        <v>0.5</v>
      </c>
      <c r="M25">
        <v>12.142899999999999</v>
      </c>
      <c r="N25">
        <v>1</v>
      </c>
      <c r="O25">
        <v>0.33329999999999999</v>
      </c>
      <c r="P25">
        <v>0</v>
      </c>
      <c r="Q25">
        <v>9.57</v>
      </c>
      <c r="R25">
        <v>28.1</v>
      </c>
      <c r="S25" s="7">
        <f>IF(I25="","",IF(I25&gt;I43,0,(I43-I25)))</f>
        <v>0</v>
      </c>
      <c r="T25" s="7">
        <f>IF(J25="","",IF(J25&lt;J43,0,(J25-J43)))</f>
        <v>0.16669999999999996</v>
      </c>
      <c r="U25" s="7">
        <f>IF(K25="","",IF(K25&gt;K43,0,(K43-K25)))</f>
        <v>0</v>
      </c>
      <c r="V25" s="7">
        <f>IF(L25="","",IF(L25&lt;L43,0,(L25-L43)))</f>
        <v>0</v>
      </c>
      <c r="W25" s="7">
        <f>IF(M25="","",IF(M25&gt;M43,0,(M43-M25)))</f>
        <v>0</v>
      </c>
      <c r="X25" s="7">
        <f>IF(N25="","",IF(N25&lt;N43,0,(N25-N43)))</f>
        <v>0.5</v>
      </c>
      <c r="Y25" s="7">
        <f>IF(O25="","",IF(O25&lt;O43,0,(O25-O43)))</f>
        <v>0.11329999999999998</v>
      </c>
      <c r="Z25" s="7">
        <f>IF(P25="","",IF(P25&lt;P43,0,(P25-P43)))</f>
        <v>0</v>
      </c>
      <c r="AA25" s="7">
        <f>IF(Q25="","",IF(Q25&gt;Q43,0,(Q43-Q25)))</f>
        <v>0</v>
      </c>
      <c r="AB25" s="7">
        <f>IF(R25="","",IF(R25&lt;R43,0,(R25-R43)))</f>
        <v>0</v>
      </c>
      <c r="AC25" s="7">
        <f t="shared" si="0"/>
        <v>0</v>
      </c>
      <c r="AD25" s="7">
        <f t="shared" si="1"/>
        <v>29070.479599999991</v>
      </c>
      <c r="AE25" s="7">
        <f t="shared" si="2"/>
        <v>0</v>
      </c>
      <c r="AF25" s="7">
        <f t="shared" si="3"/>
        <v>0</v>
      </c>
      <c r="AG25" s="7">
        <f t="shared" si="4"/>
        <v>0</v>
      </c>
      <c r="AH25" s="7">
        <f t="shared" si="5"/>
        <v>87194</v>
      </c>
      <c r="AI25" s="7">
        <f t="shared" si="6"/>
        <v>19758.160399999997</v>
      </c>
      <c r="AJ25" s="7">
        <f t="shared" si="7"/>
        <v>0</v>
      </c>
      <c r="AK25" s="7">
        <f t="shared" si="8"/>
        <v>0</v>
      </c>
      <c r="AL25" s="7">
        <f t="shared" si="9"/>
        <v>0</v>
      </c>
      <c r="AM25" s="8">
        <f t="shared" ref="AM25:AV25" si="25">IFERROR(IF(AC25&lt;&gt;"",AC25/AC43,""),0)</f>
        <v>0</v>
      </c>
      <c r="AN25" s="8">
        <f t="shared" si="25"/>
        <v>0.29951584839761403</v>
      </c>
      <c r="AO25" s="8">
        <f t="shared" si="25"/>
        <v>0</v>
      </c>
      <c r="AP25" s="8">
        <f t="shared" si="25"/>
        <v>0</v>
      </c>
      <c r="AQ25" s="8">
        <f t="shared" si="25"/>
        <v>0</v>
      </c>
      <c r="AR25" s="8">
        <f t="shared" si="25"/>
        <v>4.3900059437651559E-2</v>
      </c>
      <c r="AS25" s="8">
        <f t="shared" si="25"/>
        <v>6.3740843976269786E-3</v>
      </c>
      <c r="AT25" s="8">
        <f t="shared" si="25"/>
        <v>0</v>
      </c>
      <c r="AU25" s="8">
        <f t="shared" si="25"/>
        <v>0</v>
      </c>
      <c r="AV25" s="8">
        <f t="shared" si="25"/>
        <v>0</v>
      </c>
      <c r="AW25" s="9">
        <f>(IF(AM25="",0,D58*C63*AM25))+(IF(AN25="",0,D58*D63*AN25))+(IF(AO25="",0,D58*E63*AO25))+(IF(AP25="",0,D58*F63*AP25))+(IF(AQ25="",0,D58*G63*AQ25))+(IF(AR25="",0,D58*H63*AR25))+(IF(AS25="",0,D58*I63*AS25))+(IF(AT25="",0,D58*J63*AT25))+(IF(AU25="",0,D58*K63*AU25))+(IF(AV25="",0,D58*L63*AV25))</f>
        <v>2805027572.5574203</v>
      </c>
      <c r="AX25" s="9">
        <f t="shared" si="11"/>
        <v>2642742994.8071475</v>
      </c>
    </row>
    <row r="26" spans="1:50" x14ac:dyDescent="0.25">
      <c r="A26" t="s">
        <v>16</v>
      </c>
      <c r="B26" t="s">
        <v>33</v>
      </c>
      <c r="C26" t="s">
        <v>49</v>
      </c>
      <c r="D26">
        <v>5269845201.9709387</v>
      </c>
      <c r="E26">
        <v>5662878</v>
      </c>
      <c r="F26">
        <v>0.11667146987956969</v>
      </c>
      <c r="G26">
        <v>2919331</v>
      </c>
      <c r="H26">
        <v>5662878</v>
      </c>
      <c r="I26">
        <v>28.549499999999998</v>
      </c>
      <c r="J26">
        <v>0.2389</v>
      </c>
      <c r="K26">
        <v>56.635300000000001</v>
      </c>
      <c r="L26">
        <v>0.51900000000000002</v>
      </c>
      <c r="M26">
        <v>7.5248999999999997</v>
      </c>
      <c r="N26">
        <v>0.33110000000000001</v>
      </c>
      <c r="O26">
        <v>0.2266</v>
      </c>
      <c r="P26">
        <v>0.41249999999999998</v>
      </c>
      <c r="Q26">
        <v>10.41</v>
      </c>
      <c r="R26">
        <v>147.58000000000001</v>
      </c>
      <c r="S26" s="7">
        <f>IF(I26="","",IF(I26&gt;I43,0,(I43-I26)))</f>
        <v>1.4505000000000017</v>
      </c>
      <c r="T26" s="7">
        <f>IF(J26="","",IF(J26&lt;J43,0,(J26-J43)))</f>
        <v>0</v>
      </c>
      <c r="U26" s="7">
        <f>IF(K26="","",IF(K26&gt;K43,0,(K43-K26)))</f>
        <v>0</v>
      </c>
      <c r="V26" s="7">
        <f>IF(L26="","",IF(L26&lt;L43,0,(L26-L43)))</f>
        <v>1.9000000000000017E-2</v>
      </c>
      <c r="W26" s="7">
        <f>IF(M26="","",IF(M26&gt;M43,0,(M43-M26)))</f>
        <v>0.4751000000000003</v>
      </c>
      <c r="X26" s="7">
        <f>IF(N26="","",IF(N26&lt;N43,0,(N26-N43)))</f>
        <v>0</v>
      </c>
      <c r="Y26" s="7">
        <f>IF(O26="","",IF(O26&lt;O43,0,(O26-O43)))</f>
        <v>6.5999999999999948E-3</v>
      </c>
      <c r="Z26" s="7">
        <f>IF(P26="","",IF(P26&lt;P43,0,(P26-P43)))</f>
        <v>0.11249999999999999</v>
      </c>
      <c r="AA26" s="7">
        <f>IF(Q26="","",IF(Q26&gt;Q43,0,(Q43-Q26)))</f>
        <v>0</v>
      </c>
      <c r="AB26" s="7">
        <f>IF(R26="","",IF(R26&lt;R43,0,(R26-R43)))</f>
        <v>73.690000000000012</v>
      </c>
      <c r="AC26" s="7">
        <f t="shared" si="0"/>
        <v>8214004.5390000092</v>
      </c>
      <c r="AD26" s="7">
        <f t="shared" si="1"/>
        <v>0</v>
      </c>
      <c r="AE26" s="7">
        <f t="shared" si="2"/>
        <v>0</v>
      </c>
      <c r="AF26" s="7">
        <f t="shared" si="3"/>
        <v>107594.6820000001</v>
      </c>
      <c r="AG26" s="7">
        <f t="shared" si="4"/>
        <v>2690433.3378000017</v>
      </c>
      <c r="AH26" s="7">
        <f t="shared" si="5"/>
        <v>0</v>
      </c>
      <c r="AI26" s="7">
        <f t="shared" si="6"/>
        <v>37374.994799999971</v>
      </c>
      <c r="AJ26" s="7">
        <f t="shared" si="7"/>
        <v>637073.77499999991</v>
      </c>
      <c r="AK26" s="7">
        <f t="shared" si="8"/>
        <v>0</v>
      </c>
      <c r="AL26" s="7">
        <f t="shared" si="9"/>
        <v>417297479.82000005</v>
      </c>
      <c r="AM26" s="8">
        <f t="shared" ref="AM26:AV26" si="26">IFERROR(IF(AC26&lt;&gt;"",AC26/AC43,""),0)</f>
        <v>8.4675464266683403E-2</v>
      </c>
      <c r="AN26" s="8">
        <f t="shared" si="26"/>
        <v>0</v>
      </c>
      <c r="AO26" s="8">
        <f t="shared" si="26"/>
        <v>0</v>
      </c>
      <c r="AP26" s="8">
        <f t="shared" si="26"/>
        <v>5.8290221403946491E-2</v>
      </c>
      <c r="AQ26" s="8">
        <f t="shared" si="26"/>
        <v>0.73004709845785576</v>
      </c>
      <c r="AR26" s="8">
        <f t="shared" si="26"/>
        <v>0</v>
      </c>
      <c r="AS26" s="8">
        <f t="shared" si="26"/>
        <v>1.2057365989197523E-2</v>
      </c>
      <c r="AT26" s="8">
        <f t="shared" si="26"/>
        <v>0.14491568083953366</v>
      </c>
      <c r="AU26" s="8">
        <f t="shared" si="26"/>
        <v>0</v>
      </c>
      <c r="AV26" s="8">
        <f t="shared" si="26"/>
        <v>0.48024281630830506</v>
      </c>
      <c r="AW26" s="9">
        <f>(IF(AM26="",0,D58*C63*AM26))+(IF(AN26="",0,D58*D63*AN26))+(IF(AO26="",0,D58*E63*AO26))+(IF(AP26="",0,D58*F63*AP26))+(IF(AQ26="",0,D58*G63*AQ26))+(IF(AR26="",0,D58*H63*AR26))+(IF(AS26="",0,D58*I63*AS26))+(IF(AT26="",0,D58*J63*AT26))+(IF(AU26="",0,D58*K63*AU26))+(IF(AV26="",0,D58*L63*AV26))</f>
        <v>7857640428.1801872</v>
      </c>
      <c r="AX26" s="9">
        <f t="shared" si="11"/>
        <v>2587795226.2092485</v>
      </c>
    </row>
    <row r="27" spans="1:50" x14ac:dyDescent="0.25">
      <c r="A27" t="s">
        <v>17</v>
      </c>
      <c r="B27" t="s">
        <v>33</v>
      </c>
      <c r="C27" t="s">
        <v>50</v>
      </c>
      <c r="D27">
        <v>88820627.126721829</v>
      </c>
      <c r="E27">
        <v>95445</v>
      </c>
      <c r="F27">
        <v>1.9664397577796189E-3</v>
      </c>
      <c r="G27">
        <v>51218</v>
      </c>
      <c r="H27">
        <v>95445</v>
      </c>
      <c r="J27">
        <v>0</v>
      </c>
      <c r="K27">
        <v>57</v>
      </c>
      <c r="L27">
        <v>0</v>
      </c>
      <c r="N27">
        <v>0</v>
      </c>
      <c r="O27">
        <v>0</v>
      </c>
      <c r="Q27">
        <v>17.57</v>
      </c>
      <c r="R27">
        <v>90.1</v>
      </c>
      <c r="S27" s="7" t="str">
        <f>IF(I27="","",IF(I27&gt;I43,0,(I43-I27)))</f>
        <v/>
      </c>
      <c r="T27" s="7">
        <f>IF(J27="","",IF(J27&lt;J43,0,(J27-J43)))</f>
        <v>0</v>
      </c>
      <c r="U27" s="7">
        <f>IF(K27="","",IF(K27&gt;K43,0,(K43-K27)))</f>
        <v>0</v>
      </c>
      <c r="V27" s="7">
        <f>IF(L27="","",IF(L27&lt;L43,0,(L27-L43)))</f>
        <v>0</v>
      </c>
      <c r="W27" s="7" t="str">
        <f>IF(M27="","",IF(M27&gt;M43,0,(M43-M27)))</f>
        <v/>
      </c>
      <c r="X27" s="7">
        <f>IF(N27="","",IF(N27&lt;N43,0,(N27-N43)))</f>
        <v>0</v>
      </c>
      <c r="Y27" s="7">
        <f>IF(O27="","",IF(O27&lt;O43,0,(O27-O43)))</f>
        <v>0</v>
      </c>
      <c r="Z27" s="7" t="str">
        <f>IF(P27="","",IF(P27&lt;P43,0,(P27-P43)))</f>
        <v/>
      </c>
      <c r="AA27" s="7">
        <f>IF(Q27="","",IF(Q27&gt;Q43,0,(Q43-Q27)))</f>
        <v>0</v>
      </c>
      <c r="AB27" s="7">
        <f>IF(R27="","",IF(R27&lt;R43,0,(R27-R43)))</f>
        <v>16.209999999999994</v>
      </c>
      <c r="AC27" s="7" t="str">
        <f t="shared" si="0"/>
        <v/>
      </c>
      <c r="AD27" s="7">
        <f t="shared" si="1"/>
        <v>0</v>
      </c>
      <c r="AE27" s="7">
        <f t="shared" si="2"/>
        <v>0</v>
      </c>
      <c r="AF27" s="7">
        <f t="shared" si="3"/>
        <v>0</v>
      </c>
      <c r="AG27" s="7" t="str">
        <f t="shared" si="4"/>
        <v/>
      </c>
      <c r="AH27" s="7">
        <f t="shared" si="5"/>
        <v>0</v>
      </c>
      <c r="AI27" s="7">
        <f t="shared" si="6"/>
        <v>0</v>
      </c>
      <c r="AJ27" s="7" t="str">
        <f t="shared" si="7"/>
        <v/>
      </c>
      <c r="AK27" s="7">
        <f t="shared" si="8"/>
        <v>0</v>
      </c>
      <c r="AL27" s="7">
        <f t="shared" si="9"/>
        <v>1547163.4499999995</v>
      </c>
      <c r="AM27" s="8" t="str">
        <f t="shared" ref="AM27:AV27" si="27">IFERROR(IF(AC27&lt;&gt;"",AC27/AC43,""),0)</f>
        <v/>
      </c>
      <c r="AN27" s="8">
        <f t="shared" si="27"/>
        <v>0</v>
      </c>
      <c r="AO27" s="8">
        <f t="shared" si="27"/>
        <v>0</v>
      </c>
      <c r="AP27" s="8">
        <f t="shared" si="27"/>
        <v>0</v>
      </c>
      <c r="AQ27" s="8" t="str">
        <f t="shared" si="27"/>
        <v/>
      </c>
      <c r="AR27" s="8">
        <f t="shared" si="27"/>
        <v>0</v>
      </c>
      <c r="AS27" s="8">
        <f t="shared" si="27"/>
        <v>0</v>
      </c>
      <c r="AT27" s="8" t="str">
        <f t="shared" si="27"/>
        <v/>
      </c>
      <c r="AU27" s="8">
        <f t="shared" si="27"/>
        <v>0</v>
      </c>
      <c r="AV27" s="8">
        <f t="shared" si="27"/>
        <v>1.7805382693367093E-3</v>
      </c>
      <c r="AW27" s="9">
        <f>(IF(AM27="",0,D58*C63*AM27))+(IF(AN27="",0,D58*D63*AN27))+(IF(AO27="",0,D58*E63*AO27))+(IF(AP27="",0,D58*F63*AP27))+(IF(AQ27="",0,D58*G63*AQ27))+(IF(AR27="",0,D58*H63*AR27))+(IF(AS27="",0,D58*I63*AS27))+(IF(AT27="",0,D58*J63*AT27))+(IF(AU27="",0,D58*K63*AU27))+(IF(AV27="",0,D58*L63*AV27))</f>
        <v>20105945.920787565</v>
      </c>
      <c r="AX27" s="9">
        <f t="shared" si="11"/>
        <v>-68714681.205934256</v>
      </c>
    </row>
    <row r="28" spans="1:50" x14ac:dyDescent="0.25">
      <c r="A28" t="s">
        <v>18</v>
      </c>
      <c r="B28" t="s">
        <v>33</v>
      </c>
      <c r="C28" t="s">
        <v>51</v>
      </c>
      <c r="D28">
        <v>54473301.162866458</v>
      </c>
      <c r="E28">
        <v>58536</v>
      </c>
      <c r="F28">
        <v>1.2060088811502721E-3</v>
      </c>
      <c r="G28">
        <v>30189</v>
      </c>
      <c r="H28">
        <v>58536</v>
      </c>
      <c r="I28">
        <v>11.666700000000001</v>
      </c>
      <c r="J28">
        <v>0.16669999999999999</v>
      </c>
      <c r="K28">
        <v>46</v>
      </c>
      <c r="L28">
        <v>1</v>
      </c>
      <c r="M28">
        <v>7.6429</v>
      </c>
      <c r="N28">
        <v>0.5</v>
      </c>
      <c r="O28">
        <v>0.42859999999999998</v>
      </c>
      <c r="P28">
        <v>0</v>
      </c>
      <c r="Q28">
        <v>6.62</v>
      </c>
      <c r="R28">
        <v>78.58</v>
      </c>
      <c r="S28" s="7">
        <f>IF(I28="","",IF(I28&gt;I43,0,(I43-I28)))</f>
        <v>18.333300000000001</v>
      </c>
      <c r="T28" s="7">
        <f>IF(J28="","",IF(J28&lt;J43,0,(J28-J43)))</f>
        <v>0</v>
      </c>
      <c r="U28" s="7">
        <f>IF(K28="","",IF(K28&gt;K43,0,(K43-K28)))</f>
        <v>0</v>
      </c>
      <c r="V28" s="7">
        <f>IF(L28="","",IF(L28&lt;L43,0,(L28-L43)))</f>
        <v>0.5</v>
      </c>
      <c r="W28" s="7">
        <f>IF(M28="","",IF(M28&gt;M43,0,(M43-M28)))</f>
        <v>0.35709999999999997</v>
      </c>
      <c r="X28" s="7">
        <f>IF(N28="","",IF(N28&lt;N43,0,(N28-N43)))</f>
        <v>0</v>
      </c>
      <c r="Y28" s="7">
        <f>IF(O28="","",IF(O28&lt;O43,0,(O28-O43)))</f>
        <v>0.20859999999999998</v>
      </c>
      <c r="Z28" s="7">
        <f>IF(P28="","",IF(P28&lt;P43,0,(P28-P43)))</f>
        <v>0</v>
      </c>
      <c r="AA28" s="7">
        <f>IF(Q28="","",IF(Q28&gt;Q43,0,(Q43-Q28)))</f>
        <v>1.7199999999999998</v>
      </c>
      <c r="AB28" s="7">
        <f>IF(R28="","",IF(R28&lt;R43,0,(R28-R43)))</f>
        <v>4.6899999999999977</v>
      </c>
      <c r="AC28" s="7">
        <f t="shared" si="0"/>
        <v>1073158.0488</v>
      </c>
      <c r="AD28" s="7">
        <f t="shared" si="1"/>
        <v>0</v>
      </c>
      <c r="AE28" s="7">
        <f t="shared" si="2"/>
        <v>0</v>
      </c>
      <c r="AF28" s="7">
        <f t="shared" si="3"/>
        <v>29268</v>
      </c>
      <c r="AG28" s="7">
        <f t="shared" si="4"/>
        <v>20903.205599999998</v>
      </c>
      <c r="AH28" s="7">
        <f t="shared" si="5"/>
        <v>0</v>
      </c>
      <c r="AI28" s="7">
        <f t="shared" si="6"/>
        <v>12210.609599999998</v>
      </c>
      <c r="AJ28" s="7">
        <f t="shared" si="7"/>
        <v>0</v>
      </c>
      <c r="AK28" s="7">
        <f t="shared" si="8"/>
        <v>51925.079999999994</v>
      </c>
      <c r="AL28" s="7">
        <f t="shared" si="9"/>
        <v>274533.83999999985</v>
      </c>
      <c r="AM28" s="8">
        <f t="shared" ref="AM28:AV28" si="28">IFERROR(IF(AC28&lt;&gt;"",AC28/AC43,""),0)</f>
        <v>1.106283245671676E-2</v>
      </c>
      <c r="AN28" s="8">
        <f t="shared" si="28"/>
        <v>0</v>
      </c>
      <c r="AO28" s="8">
        <f t="shared" si="28"/>
        <v>0</v>
      </c>
      <c r="AP28" s="8">
        <f t="shared" si="28"/>
        <v>1.5856157277835573E-2</v>
      </c>
      <c r="AQ28" s="8">
        <f t="shared" si="28"/>
        <v>5.6720693957898038E-3</v>
      </c>
      <c r="AR28" s="8">
        <f t="shared" si="28"/>
        <v>0</v>
      </c>
      <c r="AS28" s="8">
        <f t="shared" si="28"/>
        <v>3.9392056022014175E-3</v>
      </c>
      <c r="AT28" s="8">
        <f t="shared" si="28"/>
        <v>0</v>
      </c>
      <c r="AU28" s="8">
        <f t="shared" si="28"/>
        <v>2.8449027288739402E-3</v>
      </c>
      <c r="AV28" s="8">
        <f t="shared" si="28"/>
        <v>3.1594464589243038E-4</v>
      </c>
      <c r="AW28" s="9">
        <f>(IF(AM28="",0,D58*C63*AM28))+(IF(AN28="",0,D58*D63*AN28))+(IF(AO28="",0,D58*E63*AO28))+(IF(AP28="",0,D58*F63*AP28))+(IF(AQ28="",0,D58*G63*AQ28))+(IF(AR28="",0,D58*H63*AR28))+(IF(AS28="",0,D58*I63*AS28))+(IF(AT28="",0,D58*J63*AT28))+(IF(AU28="",0,D58*K63*AU28))+(IF(AV28="",0,D58*L63*AV28))</f>
        <v>162912049.04329273</v>
      </c>
      <c r="AX28" s="9">
        <f t="shared" si="11"/>
        <v>108438747.88042627</v>
      </c>
    </row>
    <row r="29" spans="1:50" x14ac:dyDescent="0.25">
      <c r="A29" t="s">
        <v>19</v>
      </c>
      <c r="B29" t="s">
        <v>33</v>
      </c>
      <c r="C29" t="s">
        <v>52</v>
      </c>
      <c r="D29">
        <v>112274409.57184489</v>
      </c>
      <c r="E29">
        <v>120648</v>
      </c>
      <c r="F29">
        <v>2.485693581608208E-3</v>
      </c>
      <c r="G29">
        <v>63595</v>
      </c>
      <c r="H29">
        <v>120648</v>
      </c>
      <c r="I29">
        <v>28.1875</v>
      </c>
      <c r="J29">
        <v>0.5</v>
      </c>
      <c r="K29">
        <v>50.846200000000003</v>
      </c>
      <c r="L29">
        <v>0.52939999999999998</v>
      </c>
      <c r="M29">
        <v>6.8571</v>
      </c>
      <c r="N29">
        <v>0.63639999999999997</v>
      </c>
      <c r="O29">
        <v>0.45</v>
      </c>
      <c r="P29">
        <v>0.33329999999999999</v>
      </c>
      <c r="Q29">
        <v>4.72</v>
      </c>
      <c r="R29">
        <v>76.25</v>
      </c>
      <c r="S29" s="7">
        <f>IF(I29="","",IF(I29&gt;I43,0,(I43-I29)))</f>
        <v>1.8125</v>
      </c>
      <c r="T29" s="7">
        <f>IF(J29="","",IF(J29&lt;J43,0,(J29-J43)))</f>
        <v>0</v>
      </c>
      <c r="U29" s="7">
        <f>IF(K29="","",IF(K29&gt;K43,0,(K43-K29)))</f>
        <v>0</v>
      </c>
      <c r="V29" s="7">
        <f>IF(L29="","",IF(L29&lt;L43,0,(L29-L43)))</f>
        <v>2.9399999999999982E-2</v>
      </c>
      <c r="W29" s="7">
        <f>IF(M29="","",IF(M29&gt;M43,0,(M43-M29)))</f>
        <v>1.1429</v>
      </c>
      <c r="X29" s="7">
        <f>IF(N29="","",IF(N29&lt;N43,0,(N29-N43)))</f>
        <v>0.13639999999999997</v>
      </c>
      <c r="Y29" s="7">
        <f>IF(O29="","",IF(O29&lt;O43,0,(O29-O43)))</f>
        <v>0.23</v>
      </c>
      <c r="Z29" s="7">
        <f>IF(P29="","",IF(P29&lt;P43,0,(P29-P43)))</f>
        <v>3.3299999999999996E-2</v>
      </c>
      <c r="AA29" s="7">
        <f>IF(Q29="","",IF(Q29&gt;Q43,0,(Q43-Q29)))</f>
        <v>3.62</v>
      </c>
      <c r="AB29" s="7">
        <f>IF(R29="","",IF(R29&lt;R43,0,(R29-R43)))</f>
        <v>2.3599999999999994</v>
      </c>
      <c r="AC29" s="7">
        <f t="shared" si="0"/>
        <v>218674.5</v>
      </c>
      <c r="AD29" s="7">
        <f t="shared" si="1"/>
        <v>0</v>
      </c>
      <c r="AE29" s="7">
        <f t="shared" si="2"/>
        <v>0</v>
      </c>
      <c r="AF29" s="7">
        <f t="shared" si="3"/>
        <v>3547.0511999999976</v>
      </c>
      <c r="AG29" s="7">
        <f t="shared" si="4"/>
        <v>137888.5992</v>
      </c>
      <c r="AH29" s="7">
        <f t="shared" si="5"/>
        <v>16456.387199999997</v>
      </c>
      <c r="AI29" s="7">
        <f t="shared" si="6"/>
        <v>27749.040000000001</v>
      </c>
      <c r="AJ29" s="7">
        <f t="shared" si="7"/>
        <v>4017.5783999999994</v>
      </c>
      <c r="AK29" s="7">
        <f t="shared" si="8"/>
        <v>230213.9</v>
      </c>
      <c r="AL29" s="7">
        <f t="shared" si="9"/>
        <v>284729.27999999991</v>
      </c>
      <c r="AM29" s="8">
        <f t="shared" ref="AM29:AV29" si="29">IFERROR(IF(AC29&lt;&gt;"",AC29/AC43,""),0)</f>
        <v>2.2542433137051911E-3</v>
      </c>
      <c r="AN29" s="8">
        <f t="shared" si="29"/>
        <v>0</v>
      </c>
      <c r="AO29" s="8">
        <f t="shared" si="29"/>
        <v>0</v>
      </c>
      <c r="AP29" s="8">
        <f t="shared" si="29"/>
        <v>1.92164144115537E-3</v>
      </c>
      <c r="AQ29" s="8">
        <f t="shared" si="29"/>
        <v>3.7415969517644053E-2</v>
      </c>
      <c r="AR29" s="8">
        <f t="shared" si="29"/>
        <v>8.2853909237907229E-3</v>
      </c>
      <c r="AS29" s="8">
        <f t="shared" si="29"/>
        <v>8.951983349276129E-3</v>
      </c>
      <c r="AT29" s="8">
        <f t="shared" si="29"/>
        <v>9.1388177007004285E-4</v>
      </c>
      <c r="AU29" s="8">
        <f t="shared" si="29"/>
        <v>1.2613098570762191E-2</v>
      </c>
      <c r="AV29" s="8">
        <f t="shared" si="29"/>
        <v>3.2767797057297812E-4</v>
      </c>
      <c r="AW29" s="9">
        <f>(IF(AM29="",0,D58*C63*AM29))+(IF(AN29="",0,D58*D63*AN29))+(IF(AO29="",0,D58*E63*AO29))+(IF(AP29="",0,D58*F63*AP29))+(IF(AQ29="",0,D58*G63*AQ29))+(IF(AR29="",0,D58*H63*AR29))+(IF(AS29="",0,D58*I63*AS29))+(IF(AT29="",0,D58*J63*AT29))+(IF(AU29="",0,D58*K63*AU29))+(IF(AV29="",0,D58*L63*AV29))</f>
        <v>161799556.80027485</v>
      </c>
      <c r="AX29" s="9">
        <f t="shared" si="11"/>
        <v>49525147.228429958</v>
      </c>
    </row>
    <row r="30" spans="1:50" x14ac:dyDescent="0.25">
      <c r="A30" t="s">
        <v>20</v>
      </c>
      <c r="B30" t="s">
        <v>32</v>
      </c>
      <c r="C30" t="s">
        <v>53</v>
      </c>
      <c r="D30">
        <v>257758958.17948341</v>
      </c>
      <c r="E30">
        <v>276983</v>
      </c>
      <c r="F30">
        <v>5.7066413476774278E-3</v>
      </c>
      <c r="G30">
        <v>83132</v>
      </c>
      <c r="H30">
        <v>276983</v>
      </c>
      <c r="I30">
        <v>21</v>
      </c>
      <c r="J30">
        <v>0</v>
      </c>
      <c r="K30">
        <v>11</v>
      </c>
      <c r="L30">
        <v>0.5</v>
      </c>
      <c r="N30">
        <v>0</v>
      </c>
      <c r="O30">
        <v>0.66669999999999996</v>
      </c>
      <c r="Q30">
        <v>3.61</v>
      </c>
      <c r="R30">
        <v>6.14</v>
      </c>
      <c r="S30" s="7">
        <f>IF(I30="","",IF(I30&gt;I43,0,(I43-I30)))</f>
        <v>9</v>
      </c>
      <c r="T30" s="7">
        <f>IF(J30="","",IF(J30&lt;J43,0,(J30-J43)))</f>
        <v>0</v>
      </c>
      <c r="U30" s="7">
        <f>IF(K30="","",IF(K30&gt;K43,0,(K43-K30)))</f>
        <v>34</v>
      </c>
      <c r="V30" s="7">
        <f>IF(L30="","",IF(L30&lt;L43,0,(L30-L43)))</f>
        <v>0</v>
      </c>
      <c r="W30" s="7" t="str">
        <f>IF(M30="","",IF(M30&gt;M43,0,(M43-M30)))</f>
        <v/>
      </c>
      <c r="X30" s="7">
        <f>IF(N30="","",IF(N30&lt;N43,0,(N30-N43)))</f>
        <v>0</v>
      </c>
      <c r="Y30" s="7">
        <f>IF(O30="","",IF(O30&lt;O43,0,(O30-O43)))</f>
        <v>0.44669999999999999</v>
      </c>
      <c r="Z30" s="7" t="str">
        <f>IF(P30="","",IF(P30&lt;P43,0,(P30-P43)))</f>
        <v/>
      </c>
      <c r="AA30" s="7">
        <f>IF(Q30="","",IF(Q30&gt;Q43,0,(Q43-Q30)))</f>
        <v>4.7300000000000004</v>
      </c>
      <c r="AB30" s="7">
        <f>IF(R30="","",IF(R30&lt;R43,0,(R30-R43)))</f>
        <v>0</v>
      </c>
      <c r="AC30" s="7">
        <f t="shared" si="0"/>
        <v>2492847</v>
      </c>
      <c r="AD30" s="7">
        <f t="shared" si="1"/>
        <v>0</v>
      </c>
      <c r="AE30" s="7">
        <f t="shared" si="2"/>
        <v>9417422</v>
      </c>
      <c r="AF30" s="7">
        <f t="shared" si="3"/>
        <v>0</v>
      </c>
      <c r="AG30" s="7" t="str">
        <f t="shared" si="4"/>
        <v/>
      </c>
      <c r="AH30" s="7">
        <f t="shared" si="5"/>
        <v>0</v>
      </c>
      <c r="AI30" s="7">
        <f t="shared" si="6"/>
        <v>123728.3061</v>
      </c>
      <c r="AJ30" s="7" t="str">
        <f t="shared" si="7"/>
        <v/>
      </c>
      <c r="AK30" s="7">
        <f t="shared" si="8"/>
        <v>393214.36000000004</v>
      </c>
      <c r="AL30" s="7">
        <f t="shared" si="9"/>
        <v>0</v>
      </c>
      <c r="AM30" s="8">
        <f t="shared" ref="AM30:AV30" si="30">IFERROR(IF(AC30&lt;&gt;"",AC30/AC43,""),0)</f>
        <v>2.5697937719487387E-2</v>
      </c>
      <c r="AN30" s="8">
        <f t="shared" si="30"/>
        <v>0</v>
      </c>
      <c r="AO30" s="8">
        <f t="shared" si="30"/>
        <v>0.45361079315303671</v>
      </c>
      <c r="AP30" s="8">
        <f t="shared" si="30"/>
        <v>0</v>
      </c>
      <c r="AQ30" s="8" t="str">
        <f t="shared" si="30"/>
        <v/>
      </c>
      <c r="AR30" s="8">
        <f t="shared" si="30"/>
        <v>0</v>
      </c>
      <c r="AS30" s="8">
        <f t="shared" si="30"/>
        <v>3.9915389362707325E-2</v>
      </c>
      <c r="AT30" s="8" t="str">
        <f t="shared" si="30"/>
        <v/>
      </c>
      <c r="AU30" s="8">
        <f t="shared" si="30"/>
        <v>2.1543666486338011E-2</v>
      </c>
      <c r="AV30" s="8">
        <f t="shared" si="30"/>
        <v>0</v>
      </c>
      <c r="AW30" s="9">
        <f>(IF(AM30="",0,D58*C63*AM30))+(IF(AN30="",0,D58*D63*AN30))+(IF(AO30="",0,D58*E63*AO30))+(IF(AP30="",0,D58*F63*AP30))+(IF(AQ30="",0,D58*G63*AQ30))+(IF(AR30="",0,D58*H63*AR30))+(IF(AS30="",0,D58*I63*AS30))+(IF(AT30="",0,D58*J63*AT30))+(IF(AU30="",0,D58*K63*AU30))+(IF(AV30="",0,D58*L63*AV30))</f>
        <v>2709700193.9455457</v>
      </c>
      <c r="AX30" s="9">
        <f t="shared" si="11"/>
        <v>2451941235.7660623</v>
      </c>
    </row>
    <row r="31" spans="1:50" x14ac:dyDescent="0.25">
      <c r="A31" t="s">
        <v>21</v>
      </c>
      <c r="B31" t="s">
        <v>32</v>
      </c>
      <c r="C31" t="s">
        <v>54</v>
      </c>
      <c r="D31">
        <v>522070234.82090032</v>
      </c>
      <c r="E31">
        <v>561007</v>
      </c>
      <c r="F31">
        <v>1.155834741676013E-2</v>
      </c>
      <c r="G31">
        <v>216499</v>
      </c>
      <c r="H31">
        <v>561007</v>
      </c>
      <c r="I31">
        <v>32.25</v>
      </c>
      <c r="J31">
        <v>0.25</v>
      </c>
      <c r="K31">
        <v>40</v>
      </c>
      <c r="L31">
        <v>0</v>
      </c>
      <c r="O31">
        <v>0.4</v>
      </c>
      <c r="P31">
        <v>0</v>
      </c>
      <c r="Q31">
        <v>4.62</v>
      </c>
      <c r="R31">
        <v>12.66</v>
      </c>
      <c r="S31" s="7">
        <f>IF(I31="","",IF(I31&gt;I43,0,(I43-I31)))</f>
        <v>0</v>
      </c>
      <c r="T31" s="7">
        <f>IF(J31="","",IF(J31&lt;J43,0,(J31-J43)))</f>
        <v>0</v>
      </c>
      <c r="U31" s="7">
        <f>IF(K31="","",IF(K31&gt;K43,0,(K43-K31)))</f>
        <v>5</v>
      </c>
      <c r="V31" s="7">
        <f>IF(L31="","",IF(L31&lt;L43,0,(L31-L43)))</f>
        <v>0</v>
      </c>
      <c r="W31" s="7" t="str">
        <f>IF(M31="","",IF(M31&gt;M43,0,(M43-M31)))</f>
        <v/>
      </c>
      <c r="X31" s="7" t="str">
        <f>IF(N31="","",IF(N31&lt;N43,0,(N31-N43)))</f>
        <v/>
      </c>
      <c r="Y31" s="7">
        <f>IF(O31="","",IF(O31&lt;O43,0,(O31-O43)))</f>
        <v>0.18000000000000002</v>
      </c>
      <c r="Z31" s="7">
        <f>IF(P31="","",IF(P31&lt;P43,0,(P31-P43)))</f>
        <v>0</v>
      </c>
      <c r="AA31" s="7">
        <f>IF(Q31="","",IF(Q31&gt;Q43,0,(Q43-Q31)))</f>
        <v>3.7199999999999998</v>
      </c>
      <c r="AB31" s="7">
        <f>IF(R31="","",IF(R31&lt;R43,0,(R31-R43)))</f>
        <v>0</v>
      </c>
      <c r="AC31" s="7">
        <f t="shared" si="0"/>
        <v>0</v>
      </c>
      <c r="AD31" s="7">
        <f t="shared" si="1"/>
        <v>0</v>
      </c>
      <c r="AE31" s="7">
        <f t="shared" si="2"/>
        <v>2805035</v>
      </c>
      <c r="AF31" s="7">
        <f t="shared" si="3"/>
        <v>0</v>
      </c>
      <c r="AG31" s="7" t="str">
        <f t="shared" si="4"/>
        <v/>
      </c>
      <c r="AH31" s="7" t="str">
        <f t="shared" si="5"/>
        <v/>
      </c>
      <c r="AI31" s="7">
        <f t="shared" si="6"/>
        <v>100981.26000000001</v>
      </c>
      <c r="AJ31" s="7">
        <f t="shared" si="7"/>
        <v>0</v>
      </c>
      <c r="AK31" s="7">
        <f t="shared" si="8"/>
        <v>805376.27999999991</v>
      </c>
      <c r="AL31" s="7">
        <f t="shared" si="9"/>
        <v>0</v>
      </c>
      <c r="AM31" s="8">
        <f t="shared" ref="AM31:AV31" si="31">IFERROR(IF(AC31&lt;&gt;"",AC31/AC43,""),0)</f>
        <v>0</v>
      </c>
      <c r="AN31" s="8">
        <f t="shared" si="31"/>
        <v>0</v>
      </c>
      <c r="AO31" s="8">
        <f t="shared" si="31"/>
        <v>0.13511066523004153</v>
      </c>
      <c r="AP31" s="8">
        <f t="shared" si="31"/>
        <v>0</v>
      </c>
      <c r="AQ31" s="8" t="str">
        <f t="shared" si="31"/>
        <v/>
      </c>
      <c r="AR31" s="8" t="str">
        <f t="shared" si="31"/>
        <v/>
      </c>
      <c r="AS31" s="8">
        <f t="shared" si="31"/>
        <v>3.2577075030664975E-2</v>
      </c>
      <c r="AT31" s="8">
        <f t="shared" si="31"/>
        <v>0</v>
      </c>
      <c r="AU31" s="8">
        <f t="shared" si="31"/>
        <v>4.4125443364600357E-2</v>
      </c>
      <c r="AV31" s="8">
        <f t="shared" si="31"/>
        <v>0</v>
      </c>
      <c r="AW31" s="9">
        <f>(IF(AM31="",0,D58*C63*AM31))+(IF(AN31="",0,D58*D63*AN31))+(IF(AO31="",0,D58*E63*AO31))+(IF(AP31="",0,D58*F63*AP31))+(IF(AQ31="",0,D58*G63*AQ31))+(IF(AR31="",0,D58*H63*AR31))+(IF(AS31="",0,D58*I63*AS31))+(IF(AT31="",0,D58*J63*AT31))+(IF(AU31="",0,D58*K63*AU31))+(IF(AV31="",0,D58*L63*AV31))</f>
        <v>883479507.05655706</v>
      </c>
      <c r="AX31" s="9">
        <f t="shared" si="11"/>
        <v>361409272.23565674</v>
      </c>
    </row>
    <row r="32" spans="1:50" x14ac:dyDescent="0.25">
      <c r="A32" t="s">
        <v>22</v>
      </c>
      <c r="B32" t="s">
        <v>32</v>
      </c>
      <c r="C32" t="s">
        <v>55</v>
      </c>
      <c r="D32">
        <v>248154288.55221224</v>
      </c>
      <c r="E32">
        <v>266662</v>
      </c>
      <c r="F32">
        <v>5.4939992528579666E-3</v>
      </c>
      <c r="G32">
        <v>92125</v>
      </c>
      <c r="H32">
        <v>266662</v>
      </c>
      <c r="I32">
        <v>24.333300000000001</v>
      </c>
      <c r="J32">
        <v>0.66669999999999996</v>
      </c>
      <c r="K32">
        <v>32.666699999999999</v>
      </c>
      <c r="L32">
        <v>0.42859999999999998</v>
      </c>
      <c r="N32">
        <v>0</v>
      </c>
      <c r="O32">
        <v>0.1429</v>
      </c>
      <c r="P32">
        <v>0.2</v>
      </c>
      <c r="Q32">
        <v>2.17</v>
      </c>
      <c r="R32">
        <v>10.5</v>
      </c>
      <c r="S32" s="7">
        <f>IF(I32="","",IF(I32&gt;I43,0,(I43-I32)))</f>
        <v>5.6666999999999987</v>
      </c>
      <c r="T32" s="7">
        <f>IF(J32="","",IF(J32&lt;J43,0,(J32-J43)))</f>
        <v>0.16669999999999996</v>
      </c>
      <c r="U32" s="7">
        <f>IF(K32="","",IF(K32&gt;K43,0,(K43-K32)))</f>
        <v>12.333300000000001</v>
      </c>
      <c r="V32" s="7">
        <f>IF(L32="","",IF(L32&lt;L43,0,(L32-L43)))</f>
        <v>0</v>
      </c>
      <c r="W32" s="7" t="str">
        <f>IF(M32="","",IF(M32&gt;M43,0,(M43-M32)))</f>
        <v/>
      </c>
      <c r="X32" s="7">
        <f>IF(N32="","",IF(N32&lt;N43,0,(N32-N43)))</f>
        <v>0</v>
      </c>
      <c r="Y32" s="7">
        <f>IF(O32="","",IF(O32&lt;O43,0,(O32-O43)))</f>
        <v>0</v>
      </c>
      <c r="Z32" s="7">
        <f>IF(P32="","",IF(P32&lt;P43,0,(P32-P43)))</f>
        <v>0</v>
      </c>
      <c r="AA32" s="7">
        <f>IF(Q32="","",IF(Q32&gt;Q43,0,(Q43-Q32)))</f>
        <v>6.17</v>
      </c>
      <c r="AB32" s="7">
        <f>IF(R32="","",IF(R32&lt;R43,0,(R32-R43)))</f>
        <v>0</v>
      </c>
      <c r="AC32" s="7">
        <f t="shared" si="0"/>
        <v>1511093.5553999997</v>
      </c>
      <c r="AD32" s="7">
        <f t="shared" si="1"/>
        <v>44452.55539999999</v>
      </c>
      <c r="AE32" s="7">
        <f t="shared" si="2"/>
        <v>3288822.4446000005</v>
      </c>
      <c r="AF32" s="7">
        <f t="shared" si="3"/>
        <v>0</v>
      </c>
      <c r="AG32" s="7" t="str">
        <f t="shared" si="4"/>
        <v/>
      </c>
      <c r="AH32" s="7">
        <f t="shared" si="5"/>
        <v>0</v>
      </c>
      <c r="AI32" s="7">
        <f t="shared" si="6"/>
        <v>0</v>
      </c>
      <c r="AJ32" s="7">
        <f t="shared" si="7"/>
        <v>0</v>
      </c>
      <c r="AK32" s="7">
        <f t="shared" si="8"/>
        <v>568411.25</v>
      </c>
      <c r="AL32" s="7">
        <f t="shared" si="9"/>
        <v>0</v>
      </c>
      <c r="AM32" s="8">
        <f t="shared" ref="AM32:AV32" si="32">IFERROR(IF(AC32&lt;&gt;"",AC32/AC43,""),0)</f>
        <v>1.5577365187268996E-2</v>
      </c>
      <c r="AN32" s="8">
        <f t="shared" si="32"/>
        <v>0.45799880247152647</v>
      </c>
      <c r="AO32" s="8">
        <f t="shared" si="32"/>
        <v>0.15841334896477138</v>
      </c>
      <c r="AP32" s="8">
        <f t="shared" si="32"/>
        <v>0</v>
      </c>
      <c r="AQ32" s="8" t="str">
        <f t="shared" si="32"/>
        <v/>
      </c>
      <c r="AR32" s="8">
        <f t="shared" si="32"/>
        <v>0</v>
      </c>
      <c r="AS32" s="8">
        <f t="shared" si="32"/>
        <v>0</v>
      </c>
      <c r="AT32" s="8">
        <f t="shared" si="32"/>
        <v>0</v>
      </c>
      <c r="AU32" s="8">
        <f t="shared" si="32"/>
        <v>3.1142459794913126E-2</v>
      </c>
      <c r="AV32" s="8">
        <f t="shared" si="32"/>
        <v>0</v>
      </c>
      <c r="AW32" s="9">
        <f>(IF(AM32="",0,D58*C63*AM32))+(IF(AN32="",0,D58*D63*AN32))+(IF(AO32="",0,D58*E63*AO32))+(IF(AP32="",0,D58*F63*AP32))+(IF(AQ32="",0,D58*G63*AQ32))+(IF(AR32="",0,D58*H63*AR32))+(IF(AS32="",0,D58*I63*AS32))+(IF(AT32="",0,D58*J63*AT32))+(IF(AU32="",0,D58*K63*AU32))+(IF(AV32="",0,D58*L63*AV32))</f>
        <v>5150795234.6764688</v>
      </c>
      <c r="AX32" s="9">
        <f t="shared" si="11"/>
        <v>4902640946.1242561</v>
      </c>
    </row>
    <row r="33" spans="1:50" x14ac:dyDescent="0.25">
      <c r="A33" t="s">
        <v>23</v>
      </c>
      <c r="B33" t="s">
        <v>32</v>
      </c>
      <c r="C33" t="s">
        <v>56</v>
      </c>
      <c r="D33">
        <v>364164105.9221257</v>
      </c>
      <c r="E33">
        <v>391324</v>
      </c>
      <c r="F33">
        <v>8.0623927054675609E-3</v>
      </c>
      <c r="G33">
        <v>175056</v>
      </c>
      <c r="H33">
        <v>391324</v>
      </c>
      <c r="I33">
        <v>37.571399999999997</v>
      </c>
      <c r="J33">
        <v>0.18179999999999999</v>
      </c>
      <c r="K33">
        <v>35.6</v>
      </c>
      <c r="L33">
        <v>0.5</v>
      </c>
      <c r="M33">
        <v>7.5237999999999996</v>
      </c>
      <c r="N33">
        <v>0.4</v>
      </c>
      <c r="O33">
        <v>0</v>
      </c>
      <c r="P33">
        <v>0</v>
      </c>
      <c r="Q33">
        <v>8.57</v>
      </c>
      <c r="R33">
        <v>24.53</v>
      </c>
      <c r="S33" s="7">
        <f>IF(I33="","",IF(I33&gt;I43,0,(I43-I33)))</f>
        <v>0</v>
      </c>
      <c r="T33" s="7">
        <f>IF(J33="","",IF(J33&lt;J43,0,(J33-J43)))</f>
        <v>0</v>
      </c>
      <c r="U33" s="7">
        <f>IF(K33="","",IF(K33&gt;K43,0,(K43-K33)))</f>
        <v>9.3999999999999986</v>
      </c>
      <c r="V33" s="7">
        <f>IF(L33="","",IF(L33&lt;L43,0,(L33-L43)))</f>
        <v>0</v>
      </c>
      <c r="W33" s="7">
        <f>IF(M33="","",IF(M33&gt;M43,0,(M43-M33)))</f>
        <v>0.4762000000000004</v>
      </c>
      <c r="X33" s="7">
        <f>IF(N33="","",IF(N33&lt;N43,0,(N33-N43)))</f>
        <v>0</v>
      </c>
      <c r="Y33" s="7">
        <f>IF(O33="","",IF(O33&lt;O43,0,(O33-O43)))</f>
        <v>0</v>
      </c>
      <c r="Z33" s="7">
        <f>IF(P33="","",IF(P33&lt;P43,0,(P33-P43)))</f>
        <v>0</v>
      </c>
      <c r="AA33" s="7">
        <f>IF(Q33="","",IF(Q33&gt;Q43,0,(Q43-Q33)))</f>
        <v>0</v>
      </c>
      <c r="AB33" s="7">
        <f>IF(R33="","",IF(R33&lt;R43,0,(R33-R43)))</f>
        <v>0</v>
      </c>
      <c r="AC33" s="7">
        <f t="shared" si="0"/>
        <v>0</v>
      </c>
      <c r="AD33" s="7">
        <f t="shared" si="1"/>
        <v>0</v>
      </c>
      <c r="AE33" s="7">
        <f t="shared" si="2"/>
        <v>3678445.5999999996</v>
      </c>
      <c r="AF33" s="7">
        <f t="shared" si="3"/>
        <v>0</v>
      </c>
      <c r="AG33" s="7">
        <f t="shared" si="4"/>
        <v>186348.48880000017</v>
      </c>
      <c r="AH33" s="7">
        <f t="shared" si="5"/>
        <v>0</v>
      </c>
      <c r="AI33" s="7">
        <f t="shared" si="6"/>
        <v>0</v>
      </c>
      <c r="AJ33" s="7">
        <f t="shared" si="7"/>
        <v>0</v>
      </c>
      <c r="AK33" s="7">
        <f t="shared" si="8"/>
        <v>0</v>
      </c>
      <c r="AL33" s="7">
        <f t="shared" si="9"/>
        <v>0</v>
      </c>
      <c r="AM33" s="8">
        <f t="shared" ref="AM33:AV33" si="33">IFERROR(IF(AC33&lt;&gt;"",AC33/AC43,""),0)</f>
        <v>0</v>
      </c>
      <c r="AN33" s="8">
        <f t="shared" si="33"/>
        <v>0</v>
      </c>
      <c r="AO33" s="8">
        <f t="shared" si="33"/>
        <v>0.17718040310674171</v>
      </c>
      <c r="AP33" s="8">
        <f t="shared" si="33"/>
        <v>0</v>
      </c>
      <c r="AQ33" s="8">
        <f t="shared" si="33"/>
        <v>5.0565524757320478E-2</v>
      </c>
      <c r="AR33" s="8">
        <f t="shared" si="33"/>
        <v>0</v>
      </c>
      <c r="AS33" s="8">
        <f t="shared" si="33"/>
        <v>0</v>
      </c>
      <c r="AT33" s="8">
        <f t="shared" si="33"/>
        <v>0</v>
      </c>
      <c r="AU33" s="8">
        <f t="shared" si="33"/>
        <v>0</v>
      </c>
      <c r="AV33" s="8">
        <f t="shared" si="33"/>
        <v>0</v>
      </c>
      <c r="AW33" s="9">
        <f>(IF(AM33="",0,D58*C63*AM33))+(IF(AN33="",0,D58*D63*AN33))+(IF(AO33="",0,D58*E63*AO33))+(IF(AP33="",0,D58*F63*AP33))+(IF(AQ33="",0,D58*G63*AQ33))+(IF(AR33="",0,D58*H63*AR33))+(IF(AS33="",0,D58*I63*AS33))+(IF(AT33="",0,D58*J63*AT33))+(IF(AU33="",0,D58*K63*AU33))+(IF(AV33="",0,D58*L63*AV33))</f>
        <v>1063129295.8999451</v>
      </c>
      <c r="AX33" s="9">
        <f t="shared" si="11"/>
        <v>698965189.97781944</v>
      </c>
    </row>
    <row r="34" spans="1:50" x14ac:dyDescent="0.25">
      <c r="A34" t="s">
        <v>24</v>
      </c>
      <c r="B34" t="s">
        <v>32</v>
      </c>
      <c r="C34" t="s">
        <v>57</v>
      </c>
      <c r="D34">
        <v>102194205.96729095</v>
      </c>
      <c r="E34">
        <v>109816</v>
      </c>
      <c r="F34">
        <v>2.2625234264794028E-3</v>
      </c>
      <c r="G34">
        <v>40955</v>
      </c>
      <c r="H34">
        <v>109816</v>
      </c>
      <c r="I34">
        <v>11</v>
      </c>
      <c r="J34">
        <v>0</v>
      </c>
      <c r="K34">
        <v>33.5</v>
      </c>
      <c r="L34">
        <v>0</v>
      </c>
      <c r="O34">
        <v>0.5</v>
      </c>
      <c r="Q34">
        <v>4.88</v>
      </c>
      <c r="R34">
        <v>24.59</v>
      </c>
      <c r="S34" s="7">
        <f>IF(I34="","",IF(I34&gt;I43,0,(I43-I34)))</f>
        <v>19</v>
      </c>
      <c r="T34" s="7">
        <f>IF(J34="","",IF(J34&lt;J43,0,(J34-J43)))</f>
        <v>0</v>
      </c>
      <c r="U34" s="7">
        <f>IF(K34="","",IF(K34&gt;K43,0,(K43-K34)))</f>
        <v>11.5</v>
      </c>
      <c r="V34" s="7">
        <f>IF(L34="","",IF(L34&lt;L43,0,(L34-L43)))</f>
        <v>0</v>
      </c>
      <c r="W34" s="7" t="str">
        <f>IF(M34="","",IF(M34&gt;M43,0,(M43-M34)))</f>
        <v/>
      </c>
      <c r="X34" s="7" t="str">
        <f>IF(N34="","",IF(N34&lt;N43,0,(N34-N43)))</f>
        <v/>
      </c>
      <c r="Y34" s="7">
        <f>IF(O34="","",IF(O34&lt;O43,0,(O34-O43)))</f>
        <v>0.28000000000000003</v>
      </c>
      <c r="Z34" s="7" t="str">
        <f>IF(P34="","",IF(P34&lt;P43,0,(P34-P43)))</f>
        <v/>
      </c>
      <c r="AA34" s="7">
        <f>IF(Q34="","",IF(Q34&gt;Q43,0,(Q43-Q34)))</f>
        <v>3.46</v>
      </c>
      <c r="AB34" s="7">
        <f>IF(R34="","",IF(R34&lt;R43,0,(R34-R43)))</f>
        <v>0</v>
      </c>
      <c r="AC34" s="7">
        <f t="shared" si="0"/>
        <v>2086504</v>
      </c>
      <c r="AD34" s="7">
        <f t="shared" si="1"/>
        <v>0</v>
      </c>
      <c r="AE34" s="7">
        <f t="shared" si="2"/>
        <v>1262884</v>
      </c>
      <c r="AF34" s="7">
        <f t="shared" si="3"/>
        <v>0</v>
      </c>
      <c r="AG34" s="7" t="str">
        <f t="shared" si="4"/>
        <v/>
      </c>
      <c r="AH34" s="7" t="str">
        <f t="shared" si="5"/>
        <v/>
      </c>
      <c r="AI34" s="7">
        <f t="shared" si="6"/>
        <v>30748.480000000003</v>
      </c>
      <c r="AJ34" s="7" t="str">
        <f t="shared" si="7"/>
        <v/>
      </c>
      <c r="AK34" s="7">
        <f t="shared" si="8"/>
        <v>141704.29999999999</v>
      </c>
      <c r="AL34" s="7">
        <f t="shared" si="9"/>
        <v>0</v>
      </c>
      <c r="AM34" s="8">
        <f t="shared" ref="AM34:AV34" si="34">IFERROR(IF(AC34&lt;&gt;"",AC34/AC43,""),0)</f>
        <v>2.1509081722007529E-2</v>
      </c>
      <c r="AN34" s="8">
        <f t="shared" si="34"/>
        <v>0</v>
      </c>
      <c r="AO34" s="8">
        <f t="shared" si="34"/>
        <v>6.0829578721255093E-2</v>
      </c>
      <c r="AP34" s="8">
        <f t="shared" si="34"/>
        <v>0</v>
      </c>
      <c r="AQ34" s="8" t="str">
        <f t="shared" si="34"/>
        <v/>
      </c>
      <c r="AR34" s="8" t="str">
        <f t="shared" si="34"/>
        <v/>
      </c>
      <c r="AS34" s="8">
        <f t="shared" si="34"/>
        <v>9.9196181552785277E-3</v>
      </c>
      <c r="AT34" s="8" t="str">
        <f t="shared" si="34"/>
        <v/>
      </c>
      <c r="AU34" s="8">
        <f t="shared" si="34"/>
        <v>7.7637810045390688E-3</v>
      </c>
      <c r="AV34" s="8">
        <f t="shared" si="34"/>
        <v>0</v>
      </c>
      <c r="AW34" s="9">
        <f>(IF(AM34="",0,D58*C63*AM34))+(IF(AN34="",0,D58*D63*AN34))+(IF(AO34="",0,D58*E63*AO34))+(IF(AP34="",0,D58*F63*AP34))+(IF(AQ34="",0,D58*G63*AQ34))+(IF(AR34="",0,D58*H63*AR34))+(IF(AS34="",0,D58*I63*AS34))+(IF(AT34="",0,D58*J63*AT34))+(IF(AU34="",0,D58*K63*AU34))+(IF(AV34="",0,D58*L63*AV34))</f>
        <v>479506733.28547728</v>
      </c>
      <c r="AX34" s="9">
        <f t="shared" si="11"/>
        <v>377312527.31818634</v>
      </c>
    </row>
    <row r="35" spans="1:50" x14ac:dyDescent="0.25">
      <c r="A35" t="s">
        <v>25</v>
      </c>
      <c r="B35" t="s">
        <v>32</v>
      </c>
      <c r="C35" t="s">
        <v>58</v>
      </c>
      <c r="D35">
        <v>1080372250.2123048</v>
      </c>
      <c r="E35">
        <v>1160948</v>
      </c>
      <c r="F35">
        <v>2.3918846497089759E-2</v>
      </c>
      <c r="G35">
        <v>551953</v>
      </c>
      <c r="H35">
        <v>1160948</v>
      </c>
      <c r="I35">
        <v>41.637900000000002</v>
      </c>
      <c r="J35">
        <v>0.23150000000000001</v>
      </c>
      <c r="K35">
        <v>78.897999999999996</v>
      </c>
      <c r="L35">
        <v>0.33329999999999999</v>
      </c>
      <c r="M35">
        <v>9.5325000000000006</v>
      </c>
      <c r="N35">
        <v>0.42420000000000002</v>
      </c>
      <c r="O35">
        <v>0.13389999999999999</v>
      </c>
      <c r="P35">
        <v>0.36</v>
      </c>
      <c r="Q35">
        <v>15.04</v>
      </c>
      <c r="R35">
        <v>85.45</v>
      </c>
      <c r="S35" s="7">
        <f>IF(I35="","",IF(I35&gt;I43,0,(I43-I35)))</f>
        <v>0</v>
      </c>
      <c r="T35" s="7">
        <f>IF(J35="","",IF(J35&lt;J43,0,(J35-J43)))</f>
        <v>0</v>
      </c>
      <c r="U35" s="7">
        <f>IF(K35="","",IF(K35&gt;K43,0,(K43-K35)))</f>
        <v>0</v>
      </c>
      <c r="V35" s="7">
        <f>IF(L35="","",IF(L35&lt;L43,0,(L35-L43)))</f>
        <v>0</v>
      </c>
      <c r="W35" s="7">
        <f>IF(M35="","",IF(M35&gt;M43,0,(M43-M35)))</f>
        <v>0</v>
      </c>
      <c r="X35" s="7">
        <f>IF(N35="","",IF(N35&lt;N43,0,(N35-N43)))</f>
        <v>0</v>
      </c>
      <c r="Y35" s="7">
        <f>IF(O35="","",IF(O35&lt;O43,0,(O35-O43)))</f>
        <v>0</v>
      </c>
      <c r="Z35" s="7">
        <f>IF(P35="","",IF(P35&lt;P43,0,(P35-P43)))</f>
        <v>0.06</v>
      </c>
      <c r="AA35" s="7">
        <f>IF(Q35="","",IF(Q35&gt;Q43,0,(Q43-Q35)))</f>
        <v>0</v>
      </c>
      <c r="AB35" s="7">
        <f>IF(R35="","",IF(R35&lt;R43,0,(R35-R43)))</f>
        <v>11.560000000000002</v>
      </c>
      <c r="AC35" s="7">
        <f t="shared" si="0"/>
        <v>0</v>
      </c>
      <c r="AD35" s="7">
        <f t="shared" si="1"/>
        <v>0</v>
      </c>
      <c r="AE35" s="7">
        <f t="shared" si="2"/>
        <v>0</v>
      </c>
      <c r="AF35" s="7">
        <f t="shared" si="3"/>
        <v>0</v>
      </c>
      <c r="AG35" s="7">
        <f t="shared" si="4"/>
        <v>0</v>
      </c>
      <c r="AH35" s="7">
        <f t="shared" si="5"/>
        <v>0</v>
      </c>
      <c r="AI35" s="7">
        <f t="shared" si="6"/>
        <v>0</v>
      </c>
      <c r="AJ35" s="7">
        <f t="shared" si="7"/>
        <v>69656.88</v>
      </c>
      <c r="AK35" s="7">
        <f t="shared" si="8"/>
        <v>0</v>
      </c>
      <c r="AL35" s="7">
        <f t="shared" si="9"/>
        <v>13420558.880000003</v>
      </c>
      <c r="AM35" s="8">
        <f t="shared" ref="AM35:AV35" si="35">IFERROR(IF(AC35&lt;&gt;"",AC35/AC43,""),0)</f>
        <v>0</v>
      </c>
      <c r="AN35" s="8">
        <f t="shared" si="35"/>
        <v>0</v>
      </c>
      <c r="AO35" s="8">
        <f t="shared" si="35"/>
        <v>0</v>
      </c>
      <c r="AP35" s="8">
        <f t="shared" si="35"/>
        <v>0</v>
      </c>
      <c r="AQ35" s="8">
        <f t="shared" si="35"/>
        <v>0</v>
      </c>
      <c r="AR35" s="8">
        <f t="shared" si="35"/>
        <v>0</v>
      </c>
      <c r="AS35" s="8">
        <f t="shared" si="35"/>
        <v>0</v>
      </c>
      <c r="AT35" s="8">
        <f t="shared" si="35"/>
        <v>1.5844906173319875E-2</v>
      </c>
      <c r="AU35" s="8">
        <f t="shared" si="35"/>
        <v>0</v>
      </c>
      <c r="AV35" s="8">
        <f t="shared" si="35"/>
        <v>1.5444921919352877E-2</v>
      </c>
      <c r="AW35" s="9">
        <f>(IF(AM35="",0,D58*C63*AM35))+(IF(AN35="",0,D58*D63*AN35))+(IF(AO35="",0,D58*E63*AO35))+(IF(AP35="",0,D58*F63*AP35))+(IF(AQ35="",0,D58*G63*AQ35))+(IF(AR35="",0,D58*H63*AR35))+(IF(AS35="",0,D58*I63*AS35))+(IF(AT35="",0,D58*J63*AT35))+(IF(AU35="",0,D58*K63*AU35))+(IF(AV35="",0,D58*L63*AV35))</f>
        <v>195875590.01924998</v>
      </c>
      <c r="AX35" s="9">
        <f t="shared" si="11"/>
        <v>-884496660.19305491</v>
      </c>
    </row>
    <row r="36" spans="1:50" x14ac:dyDescent="0.25">
      <c r="A36" t="s">
        <v>26</v>
      </c>
      <c r="B36" t="s">
        <v>32</v>
      </c>
      <c r="C36" t="s">
        <v>59</v>
      </c>
      <c r="D36">
        <v>1535716041.250217</v>
      </c>
      <c r="E36">
        <v>1650252</v>
      </c>
      <c r="F36">
        <v>3.3999907204728702E-2</v>
      </c>
      <c r="G36">
        <v>778988</v>
      </c>
      <c r="H36">
        <v>1650252</v>
      </c>
      <c r="I36">
        <v>20.309100000000001</v>
      </c>
      <c r="J36">
        <v>0.15190000000000001</v>
      </c>
      <c r="K36">
        <v>45.387799999999999</v>
      </c>
      <c r="L36">
        <v>0.51219999999999999</v>
      </c>
      <c r="M36">
        <v>8.6692</v>
      </c>
      <c r="N36">
        <v>0.28570000000000001</v>
      </c>
      <c r="O36">
        <v>0.29070000000000001</v>
      </c>
      <c r="P36">
        <v>0.25</v>
      </c>
      <c r="Q36">
        <v>11.3</v>
      </c>
      <c r="R36">
        <v>60.9</v>
      </c>
      <c r="S36" s="7">
        <f>IF(I36="","",IF(I36&gt;I43,0,(I43-I36)))</f>
        <v>9.6908999999999992</v>
      </c>
      <c r="T36" s="7">
        <f>IF(J36="","",IF(J36&lt;J43,0,(J36-J43)))</f>
        <v>0</v>
      </c>
      <c r="U36" s="7">
        <f>IF(K36="","",IF(K36&gt;K43,0,(K43-K36)))</f>
        <v>0</v>
      </c>
      <c r="V36" s="7">
        <f>IF(L36="","",IF(L36&lt;L43,0,(L36-L43)))</f>
        <v>1.2199999999999989E-2</v>
      </c>
      <c r="W36" s="7">
        <f>IF(M36="","",IF(M36&gt;M43,0,(M43-M36)))</f>
        <v>0</v>
      </c>
      <c r="X36" s="7">
        <f>IF(N36="","",IF(N36&lt;N43,0,(N36-N43)))</f>
        <v>0</v>
      </c>
      <c r="Y36" s="7">
        <f>IF(O36="","",IF(O36&lt;O43,0,(O36-O43)))</f>
        <v>7.0700000000000013E-2</v>
      </c>
      <c r="Z36" s="7">
        <f>IF(P36="","",IF(P36&lt;P43,0,(P36-P43)))</f>
        <v>0</v>
      </c>
      <c r="AA36" s="7">
        <f>IF(Q36="","",IF(Q36&gt;Q43,0,(Q43-Q36)))</f>
        <v>0</v>
      </c>
      <c r="AB36" s="7">
        <f>IF(R36="","",IF(R36&lt;R43,0,(R36-R43)))</f>
        <v>0</v>
      </c>
      <c r="AC36" s="7">
        <f t="shared" si="0"/>
        <v>15992427.106799999</v>
      </c>
      <c r="AD36" s="7">
        <f t="shared" si="1"/>
        <v>0</v>
      </c>
      <c r="AE36" s="7">
        <f t="shared" si="2"/>
        <v>0</v>
      </c>
      <c r="AF36" s="7">
        <f t="shared" si="3"/>
        <v>20133.07439999998</v>
      </c>
      <c r="AG36" s="7">
        <f t="shared" si="4"/>
        <v>0</v>
      </c>
      <c r="AH36" s="7">
        <f t="shared" si="5"/>
        <v>0</v>
      </c>
      <c r="AI36" s="7">
        <f t="shared" si="6"/>
        <v>116672.81640000003</v>
      </c>
      <c r="AJ36" s="7">
        <f t="shared" si="7"/>
        <v>0</v>
      </c>
      <c r="AK36" s="7">
        <f t="shared" si="8"/>
        <v>0</v>
      </c>
      <c r="AL36" s="7">
        <f t="shared" si="9"/>
        <v>0</v>
      </c>
      <c r="AM36" s="8">
        <f t="shared" ref="AM36:AV36" si="36">IFERROR(IF(AC36&lt;&gt;"",AC36/AC43,""),0)</f>
        <v>0.16486065762318675</v>
      </c>
      <c r="AN36" s="8">
        <f t="shared" si="36"/>
        <v>0</v>
      </c>
      <c r="AO36" s="8">
        <f t="shared" si="36"/>
        <v>0</v>
      </c>
      <c r="AP36" s="8">
        <f t="shared" si="36"/>
        <v>1.0907243206668195E-2</v>
      </c>
      <c r="AQ36" s="8">
        <f t="shared" si="36"/>
        <v>0</v>
      </c>
      <c r="AR36" s="8">
        <f t="shared" si="36"/>
        <v>0</v>
      </c>
      <c r="AS36" s="8">
        <f t="shared" si="36"/>
        <v>3.763925201469856E-2</v>
      </c>
      <c r="AT36" s="8">
        <f t="shared" si="36"/>
        <v>0</v>
      </c>
      <c r="AU36" s="8">
        <f t="shared" si="36"/>
        <v>0</v>
      </c>
      <c r="AV36" s="8">
        <f t="shared" si="36"/>
        <v>0</v>
      </c>
      <c r="AW36" s="9">
        <f>(IF(AM36="",0,D58*C63*AM36))+(IF(AN36="",0,D58*D63*AN36))+(IF(AO36="",0,D58*E63*AO36))+(IF(AP36="",0,D58*F63*AP36))+(IF(AQ36="",0,D58*G63*AQ36))+(IF(AR36="",0,D58*H63*AR36))+(IF(AS36="",0,D58*I63*AS36))+(IF(AT36="",0,D58*J63*AT36))+(IF(AU36="",0,D58*K63*AU36))+(IF(AV36="",0,D58*L63*AV36))</f>
        <v>1004808797.2227017</v>
      </c>
      <c r="AX36" s="9">
        <f t="shared" si="11"/>
        <v>-530907244.02751529</v>
      </c>
    </row>
    <row r="37" spans="1:50" x14ac:dyDescent="0.25">
      <c r="A37" t="s">
        <v>27</v>
      </c>
      <c r="B37" t="s">
        <v>32</v>
      </c>
      <c r="C37" t="s">
        <v>60</v>
      </c>
      <c r="D37">
        <v>4648256221.426755</v>
      </c>
      <c r="E37">
        <v>4994930</v>
      </c>
      <c r="F37">
        <v>0.1029098322523563</v>
      </c>
      <c r="G37">
        <v>2231950</v>
      </c>
      <c r="H37">
        <v>4994930</v>
      </c>
      <c r="I37">
        <v>31.0137</v>
      </c>
      <c r="J37">
        <v>0.25</v>
      </c>
      <c r="K37">
        <v>61.166699999999999</v>
      </c>
      <c r="L37">
        <v>0.38890000000000002</v>
      </c>
      <c r="M37">
        <v>11.6866</v>
      </c>
      <c r="N37">
        <v>0.35</v>
      </c>
      <c r="O37">
        <v>0.2167</v>
      </c>
      <c r="P37">
        <v>0.37040000000000001</v>
      </c>
      <c r="Q37">
        <v>7.44</v>
      </c>
      <c r="R37">
        <v>34.700000000000003</v>
      </c>
      <c r="S37" s="7">
        <f>IF(I37="","",IF(I37&gt;I43,0,(I43-I37)))</f>
        <v>0</v>
      </c>
      <c r="T37" s="7">
        <f>IF(J37="","",IF(J37&lt;J43,0,(J37-J43)))</f>
        <v>0</v>
      </c>
      <c r="U37" s="7">
        <f>IF(K37="","",IF(K37&gt;K43,0,(K43-K37)))</f>
        <v>0</v>
      </c>
      <c r="V37" s="7">
        <f>IF(L37="","",IF(L37&lt;L43,0,(L37-L43)))</f>
        <v>0</v>
      </c>
      <c r="W37" s="7">
        <f>IF(M37="","",IF(M37&gt;M43,0,(M43-M37)))</f>
        <v>0</v>
      </c>
      <c r="X37" s="7">
        <f>IF(N37="","",IF(N37&lt;N43,0,(N37-N43)))</f>
        <v>0</v>
      </c>
      <c r="Y37" s="7">
        <f>IF(O37="","",IF(O37&lt;O43,0,(O37-O43)))</f>
        <v>0</v>
      </c>
      <c r="Z37" s="7">
        <f>IF(P37="","",IF(P37&lt;P43,0,(P37-P43)))</f>
        <v>7.0400000000000018E-2</v>
      </c>
      <c r="AA37" s="7">
        <f>IF(Q37="","",IF(Q37&gt;Q43,0,(Q43-Q37)))</f>
        <v>0.89999999999999947</v>
      </c>
      <c r="AB37" s="7">
        <f>IF(R37="","",IF(R37&lt;R43,0,(R37-R43)))</f>
        <v>0</v>
      </c>
      <c r="AC37" s="7">
        <f t="shared" si="0"/>
        <v>0</v>
      </c>
      <c r="AD37" s="7">
        <f t="shared" si="1"/>
        <v>0</v>
      </c>
      <c r="AE37" s="7">
        <f t="shared" si="2"/>
        <v>0</v>
      </c>
      <c r="AF37" s="7">
        <f t="shared" si="3"/>
        <v>0</v>
      </c>
      <c r="AG37" s="7">
        <f t="shared" si="4"/>
        <v>0</v>
      </c>
      <c r="AH37" s="7">
        <f t="shared" si="5"/>
        <v>0</v>
      </c>
      <c r="AI37" s="7">
        <f t="shared" si="6"/>
        <v>0</v>
      </c>
      <c r="AJ37" s="7">
        <f t="shared" si="7"/>
        <v>351643.0720000001</v>
      </c>
      <c r="AK37" s="7">
        <f t="shared" si="8"/>
        <v>2008754.9999999988</v>
      </c>
      <c r="AL37" s="7">
        <f t="shared" si="9"/>
        <v>0</v>
      </c>
      <c r="AM37" s="8">
        <f t="shared" ref="AM37:AV37" si="37">IFERROR(IF(AC37&lt;&gt;"",AC37/AC43,""),0)</f>
        <v>0</v>
      </c>
      <c r="AN37" s="8">
        <f t="shared" si="37"/>
        <v>0</v>
      </c>
      <c r="AO37" s="8">
        <f t="shared" si="37"/>
        <v>0</v>
      </c>
      <c r="AP37" s="8">
        <f t="shared" si="37"/>
        <v>0</v>
      </c>
      <c r="AQ37" s="8">
        <f t="shared" si="37"/>
        <v>0</v>
      </c>
      <c r="AR37" s="8">
        <f t="shared" si="37"/>
        <v>0</v>
      </c>
      <c r="AS37" s="8">
        <f t="shared" si="37"/>
        <v>0</v>
      </c>
      <c r="AT37" s="8">
        <f t="shared" si="37"/>
        <v>7.99885306711694E-2</v>
      </c>
      <c r="AU37" s="8">
        <f t="shared" si="37"/>
        <v>0.11005688544224042</v>
      </c>
      <c r="AV37" s="8">
        <f t="shared" si="37"/>
        <v>0</v>
      </c>
      <c r="AW37" s="9">
        <f>(IF(AM37="",0,D58*C63*AM37))+(IF(AN37="",0,D58*D63*AN37))+(IF(AO37="",0,D58*E63*AO37))+(IF(AP37="",0,D58*F63*AP37))+(IF(AQ37="",0,D58*G63*AQ37))+(IF(AR37="",0,D58*H63*AR37))+(IF(AS37="",0,D58*I63*AS37))+(IF(AT37="",0,D58*J63*AT37))+(IF(AU37="",0,D58*K63*AU37))+(IF(AV37="",0,D58*L63*AV37))</f>
        <v>356942042.1691305</v>
      </c>
      <c r="AX37" s="9">
        <f t="shared" si="11"/>
        <v>-4291314179.2576246</v>
      </c>
    </row>
    <row r="38" spans="1:50" x14ac:dyDescent="0.25">
      <c r="A38" t="s">
        <v>28</v>
      </c>
      <c r="B38" t="s">
        <v>32</v>
      </c>
      <c r="C38" t="s">
        <v>61</v>
      </c>
      <c r="D38">
        <v>2975312799.8280587</v>
      </c>
      <c r="E38">
        <v>3197216</v>
      </c>
      <c r="F38">
        <v>6.5871786438358435E-2</v>
      </c>
      <c r="G38">
        <v>1443525</v>
      </c>
      <c r="H38">
        <v>3197216</v>
      </c>
      <c r="I38">
        <v>28.691199999999998</v>
      </c>
      <c r="J38">
        <v>0.3</v>
      </c>
      <c r="K38">
        <v>56.235999999999997</v>
      </c>
      <c r="L38">
        <v>0.5625</v>
      </c>
      <c r="M38">
        <v>8.4186999999999994</v>
      </c>
      <c r="N38">
        <v>0.63080000000000003</v>
      </c>
      <c r="O38">
        <v>0.36620000000000003</v>
      </c>
      <c r="P38">
        <v>0.40479999999999999</v>
      </c>
      <c r="Q38">
        <v>8.8000000000000007</v>
      </c>
      <c r="R38">
        <v>36.53</v>
      </c>
      <c r="S38" s="7">
        <f>IF(I38="","",IF(I38&gt;I43,0,(I43-I38)))</f>
        <v>1.3088000000000015</v>
      </c>
      <c r="T38" s="7">
        <f>IF(J38="","",IF(J38&lt;J43,0,(J38-J43)))</f>
        <v>0</v>
      </c>
      <c r="U38" s="7">
        <f>IF(K38="","",IF(K38&gt;K43,0,(K43-K38)))</f>
        <v>0</v>
      </c>
      <c r="V38" s="7">
        <f>IF(L38="","",IF(L38&lt;L43,0,(L38-L43)))</f>
        <v>6.25E-2</v>
      </c>
      <c r="W38" s="7">
        <f>IF(M38="","",IF(M38&gt;M43,0,(M43-M38)))</f>
        <v>0</v>
      </c>
      <c r="X38" s="7">
        <f>IF(N38="","",IF(N38&lt;N43,0,(N38-N43)))</f>
        <v>0.13080000000000003</v>
      </c>
      <c r="Y38" s="7">
        <f>IF(O38="","",IF(O38&lt;O43,0,(O38-O43)))</f>
        <v>0.14620000000000002</v>
      </c>
      <c r="Z38" s="7">
        <f>IF(P38="","",IF(P38&lt;P43,0,(P38-P43)))</f>
        <v>0.1048</v>
      </c>
      <c r="AA38" s="7">
        <f>IF(Q38="","",IF(Q38&gt;Q43,0,(Q43-Q38)))</f>
        <v>0</v>
      </c>
      <c r="AB38" s="7">
        <f>IF(R38="","",IF(R38&lt;R43,0,(R38-R43)))</f>
        <v>0</v>
      </c>
      <c r="AC38" s="7">
        <f t="shared" si="0"/>
        <v>4184516.300800005</v>
      </c>
      <c r="AD38" s="7">
        <f t="shared" si="1"/>
        <v>0</v>
      </c>
      <c r="AE38" s="7">
        <f t="shared" si="2"/>
        <v>0</v>
      </c>
      <c r="AF38" s="7">
        <f t="shared" si="3"/>
        <v>199826</v>
      </c>
      <c r="AG38" s="7">
        <f t="shared" si="4"/>
        <v>0</v>
      </c>
      <c r="AH38" s="7">
        <f t="shared" si="5"/>
        <v>418195.85280000011</v>
      </c>
      <c r="AI38" s="7">
        <f t="shared" si="6"/>
        <v>467432.97920000006</v>
      </c>
      <c r="AJ38" s="7">
        <f t="shared" si="7"/>
        <v>335068.23680000001</v>
      </c>
      <c r="AK38" s="7">
        <f t="shared" si="8"/>
        <v>0</v>
      </c>
      <c r="AL38" s="7">
        <f t="shared" si="9"/>
        <v>0</v>
      </c>
      <c r="AM38" s="8">
        <f t="shared" ref="AM38:AV38" si="38">IFERROR(IF(AC38&lt;&gt;"",AC38/AC43,""),0)</f>
        <v>4.3136798722159149E-2</v>
      </c>
      <c r="AN38" s="8">
        <f t="shared" si="38"/>
        <v>0</v>
      </c>
      <c r="AO38" s="8">
        <f t="shared" si="38"/>
        <v>0</v>
      </c>
      <c r="AP38" s="8">
        <f t="shared" si="38"/>
        <v>0.10825722578245085</v>
      </c>
      <c r="AQ38" s="8">
        <f t="shared" si="38"/>
        <v>0</v>
      </c>
      <c r="AR38" s="8">
        <f t="shared" si="38"/>
        <v>0.21055144613734189</v>
      </c>
      <c r="AS38" s="8">
        <f t="shared" si="38"/>
        <v>0.15079628868966044</v>
      </c>
      <c r="AT38" s="8">
        <f t="shared" si="38"/>
        <v>7.6218239659251535E-2</v>
      </c>
      <c r="AU38" s="8">
        <f t="shared" si="38"/>
        <v>0</v>
      </c>
      <c r="AV38" s="8">
        <f t="shared" si="38"/>
        <v>0</v>
      </c>
      <c r="AW38" s="9">
        <f>(IF(AM38="",0,D58*C63*AM38))+(IF(AN38="",0,D58*D63*AN38))+(IF(AO38="",0,D58*E63*AO38))+(IF(AP38="",0,D58*F63*AP38))+(IF(AQ38="",0,D58*G63*AQ38))+(IF(AR38="",0,D58*H63*AR38))+(IF(AS38="",0,D58*I63*AS38))+(IF(AT38="",0,D58*J63*AT38))+(IF(AU38="",0,D58*K63*AU38))+(IF(AV38="",0,D58*L63*AV38))</f>
        <v>1516869579.5346825</v>
      </c>
      <c r="AX38" s="9">
        <f t="shared" si="11"/>
        <v>-1458443220.2933762</v>
      </c>
    </row>
    <row r="39" spans="1:50" x14ac:dyDescent="0.25">
      <c r="A39" t="s">
        <v>29</v>
      </c>
      <c r="B39" t="s">
        <v>32</v>
      </c>
      <c r="C39" t="s">
        <v>62</v>
      </c>
      <c r="D39">
        <v>1511643413.2182188</v>
      </c>
      <c r="E39">
        <v>1624384</v>
      </c>
      <c r="F39">
        <v>3.3466952480497539E-2</v>
      </c>
      <c r="G39">
        <v>694468</v>
      </c>
      <c r="H39">
        <v>1624384</v>
      </c>
      <c r="I39">
        <v>30.034500000000001</v>
      </c>
      <c r="J39">
        <v>0.19439999999999999</v>
      </c>
      <c r="K39">
        <v>91.947400000000002</v>
      </c>
      <c r="L39">
        <v>0.5</v>
      </c>
      <c r="M39">
        <v>10.5306</v>
      </c>
      <c r="N39">
        <v>0.86670000000000003</v>
      </c>
      <c r="O39">
        <v>0.71050000000000002</v>
      </c>
      <c r="P39">
        <v>0</v>
      </c>
      <c r="Q39">
        <v>10.51</v>
      </c>
      <c r="R39">
        <v>32.94</v>
      </c>
      <c r="S39" s="7">
        <f>IF(I39="","",IF(I39&gt;I43,0,(I43-I39)))</f>
        <v>0</v>
      </c>
      <c r="T39" s="7">
        <f>IF(J39="","",IF(J39&lt;J43,0,(J39-J43)))</f>
        <v>0</v>
      </c>
      <c r="U39" s="7">
        <f>IF(K39="","",IF(K39&gt;K43,0,(K43-K39)))</f>
        <v>0</v>
      </c>
      <c r="V39" s="7">
        <f>IF(L39="","",IF(L39&lt;L43,0,(L39-L43)))</f>
        <v>0</v>
      </c>
      <c r="W39" s="7">
        <f>IF(M39="","",IF(M39&gt;M43,0,(M43-M39)))</f>
        <v>0</v>
      </c>
      <c r="X39" s="7">
        <f>IF(N39="","",IF(N39&lt;N43,0,(N39-N43)))</f>
        <v>0.36670000000000003</v>
      </c>
      <c r="Y39" s="7">
        <f>IF(O39="","",IF(O39&lt;O43,0,(O39-O43)))</f>
        <v>0.49050000000000005</v>
      </c>
      <c r="Z39" s="7">
        <f>IF(P39="","",IF(P39&lt;P43,0,(P39-P43)))</f>
        <v>0</v>
      </c>
      <c r="AA39" s="7">
        <f>IF(Q39="","",IF(Q39&gt;Q43,0,(Q43-Q39)))</f>
        <v>0</v>
      </c>
      <c r="AB39" s="7">
        <f>IF(R39="","",IF(R39&lt;R43,0,(R39-R43)))</f>
        <v>0</v>
      </c>
      <c r="AC39" s="7">
        <f t="shared" si="0"/>
        <v>0</v>
      </c>
      <c r="AD39" s="7">
        <f t="shared" si="1"/>
        <v>0</v>
      </c>
      <c r="AE39" s="7">
        <f t="shared" si="2"/>
        <v>0</v>
      </c>
      <c r="AF39" s="7">
        <f t="shared" si="3"/>
        <v>0</v>
      </c>
      <c r="AG39" s="7">
        <f t="shared" si="4"/>
        <v>0</v>
      </c>
      <c r="AH39" s="7">
        <f t="shared" si="5"/>
        <v>595661.6128</v>
      </c>
      <c r="AI39" s="7">
        <f t="shared" si="6"/>
        <v>796760.35200000007</v>
      </c>
      <c r="AJ39" s="7">
        <f t="shared" si="7"/>
        <v>0</v>
      </c>
      <c r="AK39" s="7">
        <f t="shared" si="8"/>
        <v>0</v>
      </c>
      <c r="AL39" s="7">
        <f t="shared" si="9"/>
        <v>0</v>
      </c>
      <c r="AM39" s="8">
        <f t="shared" ref="AM39:AV39" si="39">IFERROR(IF(AC39&lt;&gt;"",AC39/AC43,""),0)</f>
        <v>0</v>
      </c>
      <c r="AN39" s="8">
        <f t="shared" si="39"/>
        <v>0</v>
      </c>
      <c r="AO39" s="8">
        <f t="shared" si="39"/>
        <v>0</v>
      </c>
      <c r="AP39" s="8">
        <f t="shared" si="39"/>
        <v>0</v>
      </c>
      <c r="AQ39" s="8">
        <f t="shared" si="39"/>
        <v>0</v>
      </c>
      <c r="AR39" s="8">
        <f t="shared" si="39"/>
        <v>0.29990114235666893</v>
      </c>
      <c r="AS39" s="8">
        <f t="shared" si="39"/>
        <v>0.25703899682538162</v>
      </c>
      <c r="AT39" s="8">
        <f t="shared" si="39"/>
        <v>0</v>
      </c>
      <c r="AU39" s="8">
        <f t="shared" si="39"/>
        <v>0</v>
      </c>
      <c r="AV39" s="8">
        <f t="shared" si="39"/>
        <v>0</v>
      </c>
      <c r="AW39" s="9">
        <f>(IF(AM39="",0,D58*C63*AM39))+(IF(AN39="",0,D58*D63*AN39))+(IF(AO39="",0,D58*E63*AO39))+(IF(AP39="",0,D58*F63*AP39))+(IF(AQ39="",0,D58*G63*AQ39))+(IF(AR39="",0,D58*H63*AR39))+(IF(AS39="",0,D58*I63*AS39))+(IF(AT39="",0,D58*J63*AT39))+(IF(AU39="",0,D58*K63*AU39))+(IF(AV39="",0,D58*L63*AV39))</f>
        <v>1015920321.329293</v>
      </c>
      <c r="AX39" s="9">
        <f t="shared" si="11"/>
        <v>-495723091.88892579</v>
      </c>
    </row>
    <row r="40" spans="1:50" x14ac:dyDescent="0.25">
      <c r="A40" t="s">
        <v>30</v>
      </c>
      <c r="B40" t="s">
        <v>32</v>
      </c>
      <c r="C40" t="s">
        <v>63</v>
      </c>
      <c r="D40">
        <v>1642980128.0555441</v>
      </c>
      <c r="E40">
        <v>1765516</v>
      </c>
      <c r="F40">
        <v>3.6374675000220451E-2</v>
      </c>
      <c r="G40">
        <v>859308</v>
      </c>
      <c r="H40">
        <v>1765516</v>
      </c>
      <c r="I40">
        <v>48.102600000000002</v>
      </c>
      <c r="J40">
        <v>0.2097</v>
      </c>
      <c r="K40">
        <v>70.863600000000005</v>
      </c>
      <c r="L40">
        <v>0.31709999999999999</v>
      </c>
      <c r="M40">
        <v>12.6508</v>
      </c>
      <c r="N40">
        <v>0.36840000000000001</v>
      </c>
      <c r="O40">
        <v>0.254</v>
      </c>
      <c r="P40">
        <v>0.15379999999999999</v>
      </c>
      <c r="Q40">
        <v>9.7799999999999994</v>
      </c>
      <c r="R40">
        <v>37.89</v>
      </c>
      <c r="S40" s="7">
        <f>IF(I40="","",IF(I40&gt;I43,0,(I43-I40)))</f>
        <v>0</v>
      </c>
      <c r="T40" s="7">
        <f>IF(J40="","",IF(J40&lt;J43,0,(J40-J43)))</f>
        <v>0</v>
      </c>
      <c r="U40" s="7">
        <f>IF(K40="","",IF(K40&gt;K43,0,(K43-K40)))</f>
        <v>0</v>
      </c>
      <c r="V40" s="7">
        <f>IF(L40="","",IF(L40&lt;L43,0,(L40-L43)))</f>
        <v>0</v>
      </c>
      <c r="W40" s="7">
        <f>IF(M40="","",IF(M40&gt;M43,0,(M43-M40)))</f>
        <v>0</v>
      </c>
      <c r="X40" s="7">
        <f>IF(N40="","",IF(N40&lt;N43,0,(N40-N43)))</f>
        <v>0</v>
      </c>
      <c r="Y40" s="7">
        <f>IF(O40="","",IF(O40&lt;O43,0,(O40-O43)))</f>
        <v>3.4000000000000002E-2</v>
      </c>
      <c r="Z40" s="7">
        <f>IF(P40="","",IF(P40&lt;P43,0,(P40-P43)))</f>
        <v>0</v>
      </c>
      <c r="AA40" s="7">
        <f>IF(Q40="","",IF(Q40&gt;Q43,0,(Q43-Q40)))</f>
        <v>0</v>
      </c>
      <c r="AB40" s="7">
        <f>IF(R40="","",IF(R40&lt;R43,0,(R40-R43)))</f>
        <v>0</v>
      </c>
      <c r="AC40" s="7">
        <f t="shared" si="0"/>
        <v>0</v>
      </c>
      <c r="AD40" s="7">
        <f t="shared" si="1"/>
        <v>0</v>
      </c>
      <c r="AE40" s="7">
        <f t="shared" si="2"/>
        <v>0</v>
      </c>
      <c r="AF40" s="7">
        <f t="shared" si="3"/>
        <v>0</v>
      </c>
      <c r="AG40" s="7">
        <f t="shared" si="4"/>
        <v>0</v>
      </c>
      <c r="AH40" s="7">
        <f t="shared" si="5"/>
        <v>0</v>
      </c>
      <c r="AI40" s="7">
        <f t="shared" si="6"/>
        <v>60027.544000000002</v>
      </c>
      <c r="AJ40" s="7">
        <f t="shared" si="7"/>
        <v>0</v>
      </c>
      <c r="AK40" s="7">
        <f t="shared" si="8"/>
        <v>0</v>
      </c>
      <c r="AL40" s="7">
        <f t="shared" si="9"/>
        <v>0</v>
      </c>
      <c r="AM40" s="8">
        <f t="shared" ref="AM40:AV40" si="40">IFERROR(IF(AC40&lt;&gt;"",AC40/AC43,""),0)</f>
        <v>0</v>
      </c>
      <c r="AN40" s="8">
        <f t="shared" si="40"/>
        <v>0</v>
      </c>
      <c r="AO40" s="8">
        <f t="shared" si="40"/>
        <v>0</v>
      </c>
      <c r="AP40" s="8">
        <f t="shared" si="40"/>
        <v>0</v>
      </c>
      <c r="AQ40" s="8">
        <f t="shared" si="40"/>
        <v>0</v>
      </c>
      <c r="AR40" s="8">
        <f t="shared" si="40"/>
        <v>0</v>
      </c>
      <c r="AS40" s="8">
        <f t="shared" si="40"/>
        <v>1.9365195134171856E-2</v>
      </c>
      <c r="AT40" s="8">
        <f t="shared" si="40"/>
        <v>0</v>
      </c>
      <c r="AU40" s="8">
        <f t="shared" si="40"/>
        <v>0</v>
      </c>
      <c r="AV40" s="8">
        <f t="shared" si="40"/>
        <v>0</v>
      </c>
      <c r="AW40" s="9">
        <f>(IF(AM40="",0,D58*C63*AM40))+(IF(AN40="",0,D58*D63*AN40))+(IF(AO40="",0,D58*E63*AO40))+(IF(AP40="",0,D58*F63*AP40))+(IF(AQ40="",0,D58*G63*AQ40))+(IF(AR40="",0,D58*H63*AR40))+(IF(AS40="",0,D58*I63*AS40))+(IF(AT40="",0,D58*J63*AT40))+(IF(AU40="",0,D58*K63*AU40))+(IF(AV40="",0,D58*L63*AV40))</f>
        <v>30614213.799599051</v>
      </c>
      <c r="AX40" s="9">
        <f t="shared" si="11"/>
        <v>-1612365914.2559452</v>
      </c>
    </row>
    <row r="41" spans="1:50" x14ac:dyDescent="0.25">
      <c r="A41" t="s">
        <v>31</v>
      </c>
      <c r="B41" t="s">
        <v>32</v>
      </c>
      <c r="C41" t="s">
        <v>64</v>
      </c>
      <c r="D41">
        <v>2302830516.5762076</v>
      </c>
      <c r="E41">
        <v>2474579</v>
      </c>
      <c r="F41">
        <v>5.0983399123752222E-2</v>
      </c>
      <c r="G41">
        <v>1124657</v>
      </c>
      <c r="H41">
        <v>2474579</v>
      </c>
      <c r="I41">
        <v>40.751800000000003</v>
      </c>
      <c r="J41">
        <v>0.34210000000000002</v>
      </c>
      <c r="K41">
        <v>59.655200000000001</v>
      </c>
      <c r="L41">
        <v>0.56489999999999996</v>
      </c>
      <c r="M41">
        <v>8.1334999999999997</v>
      </c>
      <c r="N41">
        <v>0.65880000000000005</v>
      </c>
      <c r="O41">
        <v>0.33900000000000002</v>
      </c>
      <c r="P41">
        <v>0.46879999999999999</v>
      </c>
      <c r="Q41">
        <v>6.31</v>
      </c>
      <c r="R41">
        <v>40.25</v>
      </c>
      <c r="S41" s="7">
        <f>IF(I41="","",IF(I41&gt;I43,0,(I43-I41)))</f>
        <v>0</v>
      </c>
      <c r="T41" s="7">
        <f>IF(J41="","",IF(J41&lt;J43,0,(J41-J43)))</f>
        <v>0</v>
      </c>
      <c r="U41" s="7">
        <f>IF(K41="","",IF(K41&gt;K43,0,(K43-K41)))</f>
        <v>0</v>
      </c>
      <c r="V41" s="7">
        <f>IF(L41="","",IF(L41&lt;L43,0,(L41-L43)))</f>
        <v>6.4899999999999958E-2</v>
      </c>
      <c r="W41" s="7">
        <f>IF(M41="","",IF(M41&gt;M43,0,(M43-M41)))</f>
        <v>0</v>
      </c>
      <c r="X41" s="7">
        <f>IF(N41="","",IF(N41&lt;N43,0,(N41-N43)))</f>
        <v>0.15880000000000005</v>
      </c>
      <c r="Y41" s="7">
        <f>IF(O41="","",IF(O41&lt;O43,0,(O41-O43)))</f>
        <v>0.11900000000000002</v>
      </c>
      <c r="Z41" s="7">
        <f>IF(P41="","",IF(P41&lt;P43,0,(P41-P43)))</f>
        <v>0.16880000000000001</v>
      </c>
      <c r="AA41" s="7">
        <f>IF(Q41="","",IF(Q41&gt;Q43,0,(Q43-Q41)))</f>
        <v>2.0300000000000002</v>
      </c>
      <c r="AB41" s="7">
        <f>IF(R41="","",IF(R41&lt;R43,0,(R41-R43)))</f>
        <v>0</v>
      </c>
      <c r="AC41" s="7">
        <f t="shared" si="0"/>
        <v>0</v>
      </c>
      <c r="AD41" s="7">
        <f t="shared" si="1"/>
        <v>0</v>
      </c>
      <c r="AE41" s="7">
        <f t="shared" si="2"/>
        <v>0</v>
      </c>
      <c r="AF41" s="7">
        <f t="shared" si="3"/>
        <v>160600.17709999988</v>
      </c>
      <c r="AG41" s="7">
        <f t="shared" si="4"/>
        <v>0</v>
      </c>
      <c r="AH41" s="7">
        <f t="shared" si="5"/>
        <v>392963.14520000014</v>
      </c>
      <c r="AI41" s="7">
        <f t="shared" si="6"/>
        <v>294474.90100000007</v>
      </c>
      <c r="AJ41" s="7">
        <f t="shared" si="7"/>
        <v>417708.93520000001</v>
      </c>
      <c r="AK41" s="7">
        <f t="shared" si="8"/>
        <v>2283053.7100000004</v>
      </c>
      <c r="AL41" s="7">
        <f t="shared" si="9"/>
        <v>0</v>
      </c>
      <c r="AM41" s="8">
        <f t="shared" ref="AM41:AV41" si="41">IFERROR(IF(AC41&lt;&gt;"",AC41/AC43,""),0)</f>
        <v>0</v>
      </c>
      <c r="AN41" s="8">
        <f t="shared" si="41"/>
        <v>0</v>
      </c>
      <c r="AO41" s="8">
        <f t="shared" si="41"/>
        <v>0</v>
      </c>
      <c r="AP41" s="8">
        <f t="shared" si="41"/>
        <v>8.7006343684086551E-2</v>
      </c>
      <c r="AQ41" s="8">
        <f t="shared" si="41"/>
        <v>0</v>
      </c>
      <c r="AR41" s="8">
        <f t="shared" si="41"/>
        <v>0.19784739123204012</v>
      </c>
      <c r="AS41" s="8">
        <f t="shared" si="41"/>
        <v>9.4999121069836531E-2</v>
      </c>
      <c r="AT41" s="8">
        <f t="shared" si="41"/>
        <v>9.5016585382540111E-2</v>
      </c>
      <c r="AU41" s="8">
        <f t="shared" si="41"/>
        <v>0.12508532928104829</v>
      </c>
      <c r="AV41" s="8">
        <f t="shared" si="41"/>
        <v>0</v>
      </c>
      <c r="AW41" s="9">
        <f>(IF(AM41="",0,D58*C63*AM41))+(IF(AN41="",0,D58*D63*AN41))+(IF(AO41="",0,D58*E63*AO41))+(IF(AP41="",0,D58*F63*AP41))+(IF(AQ41="",0,D58*G63*AQ41))+(IF(AR41="",0,D58*H63*AR41))+(IF(AS41="",0,D58*I63*AS41))+(IF(AT41="",0,D58*J63*AT41))+(IF(AU41="",0,D58*K63*AU41))+(IF(AV41="",0,D58*L63*AV41))</f>
        <v>1376210028.905756</v>
      </c>
      <c r="AX41" s="9">
        <f t="shared" si="11"/>
        <v>-926620487.67045164</v>
      </c>
    </row>
    <row r="43" spans="1:50" x14ac:dyDescent="0.25">
      <c r="A43" s="10" t="s">
        <v>65</v>
      </c>
      <c r="B43" s="10"/>
      <c r="C43" s="10"/>
      <c r="D43" s="9">
        <f t="array" ref="D43">SUM(D11:D41)</f>
        <v>45168242136.749992</v>
      </c>
      <c r="E43" s="11">
        <f t="array" ref="E43">SUM(E11:E41)</f>
        <v>48536956</v>
      </c>
      <c r="F43" s="12">
        <f t="array" ref="F43">SUM(F11:F41)</f>
        <v>1</v>
      </c>
      <c r="G43" s="11">
        <f t="array" ref="G43">SUM(G11:G41)</f>
        <v>23777298</v>
      </c>
      <c r="H43" s="11">
        <f t="array" ref="H43">SUM(H11:H41)</f>
        <v>48536956</v>
      </c>
      <c r="I43" s="13">
        <v>30</v>
      </c>
      <c r="J43" s="12">
        <v>0.5</v>
      </c>
      <c r="K43" s="13">
        <v>45</v>
      </c>
      <c r="L43" s="12">
        <v>0.5</v>
      </c>
      <c r="M43" s="13">
        <v>8</v>
      </c>
      <c r="N43" s="12">
        <v>0.5</v>
      </c>
      <c r="O43" s="12">
        <v>0.22</v>
      </c>
      <c r="P43" s="12">
        <v>0.3</v>
      </c>
      <c r="Q43" s="13">
        <v>8.34</v>
      </c>
      <c r="R43" s="13">
        <v>73.89</v>
      </c>
      <c r="S43" s="7">
        <f t="shared" ref="S43:AX43" si="42">SUM(S11:S41)</f>
        <v>138.73009999999999</v>
      </c>
      <c r="T43" s="7">
        <f t="shared" si="42"/>
        <v>0.4333999999999999</v>
      </c>
      <c r="U43" s="7">
        <f t="shared" si="42"/>
        <v>73.308799999999991</v>
      </c>
      <c r="V43" s="7">
        <f t="shared" si="42"/>
        <v>1.7341999999999997</v>
      </c>
      <c r="W43" s="7">
        <f t="shared" si="42"/>
        <v>4.7507000000000001</v>
      </c>
      <c r="X43" s="7">
        <f t="shared" si="42"/>
        <v>1.9239000000000004</v>
      </c>
      <c r="Y43" s="7">
        <f t="shared" si="42"/>
        <v>2.9328999999999996</v>
      </c>
      <c r="Z43" s="7">
        <f t="shared" si="42"/>
        <v>1.2756000000000003</v>
      </c>
      <c r="AA43" s="7">
        <f t="shared" si="42"/>
        <v>52.05</v>
      </c>
      <c r="AB43" s="7">
        <f t="shared" si="42"/>
        <v>1215.3300000000002</v>
      </c>
      <c r="AC43" s="7">
        <f t="shared" si="42"/>
        <v>97005721.907000035</v>
      </c>
      <c r="AD43" s="7">
        <f t="shared" si="42"/>
        <v>97058.234999999986</v>
      </c>
      <c r="AE43" s="7">
        <f t="shared" si="42"/>
        <v>20761018.349100001</v>
      </c>
      <c r="AF43" s="7">
        <f t="shared" si="42"/>
        <v>1845844.4557</v>
      </c>
      <c r="AG43" s="7">
        <f t="shared" si="42"/>
        <v>3685287.3513000002</v>
      </c>
      <c r="AH43" s="7">
        <f t="shared" si="42"/>
        <v>1986193.2106000003</v>
      </c>
      <c r="AI43" s="7">
        <f t="shared" si="42"/>
        <v>3099764.4787000003</v>
      </c>
      <c r="AJ43" s="7">
        <f t="shared" si="42"/>
        <v>4396168.6638000002</v>
      </c>
      <c r="AK43" s="7">
        <f t="shared" si="42"/>
        <v>18251970.259999998</v>
      </c>
      <c r="AL43" s="7">
        <f t="shared" si="42"/>
        <v>868930186.25</v>
      </c>
      <c r="AM43" s="8">
        <f t="shared" si="42"/>
        <v>0.99999999999999978</v>
      </c>
      <c r="AN43" s="8">
        <f t="shared" si="42"/>
        <v>0.99999999999999989</v>
      </c>
      <c r="AO43" s="8">
        <f t="shared" si="42"/>
        <v>0.99999999999999989</v>
      </c>
      <c r="AP43" s="8">
        <f t="shared" si="42"/>
        <v>0.99999999999999989</v>
      </c>
      <c r="AQ43" s="8">
        <f t="shared" si="42"/>
        <v>0.99999999999999978</v>
      </c>
      <c r="AR43" s="8">
        <f t="shared" si="42"/>
        <v>1.0000000000000002</v>
      </c>
      <c r="AS43" s="8">
        <f t="shared" si="42"/>
        <v>1</v>
      </c>
      <c r="AT43" s="8">
        <f t="shared" si="42"/>
        <v>1.0000000000000002</v>
      </c>
      <c r="AU43" s="8">
        <f t="shared" si="42"/>
        <v>1</v>
      </c>
      <c r="AV43" s="8">
        <f t="shared" si="42"/>
        <v>1.0000000000000002</v>
      </c>
      <c r="AW43" s="9">
        <f t="shared" si="42"/>
        <v>45168242136.749985</v>
      </c>
      <c r="AX43" s="9">
        <f t="shared" si="42"/>
        <v>-9.059906005859375E-6</v>
      </c>
    </row>
    <row r="45" spans="1:50" x14ac:dyDescent="0.25">
      <c r="A45" s="22" t="s">
        <v>164</v>
      </c>
      <c r="B45" s="23"/>
      <c r="C45" s="23"/>
      <c r="D45" s="23"/>
      <c r="E45" s="23"/>
      <c r="F45" s="23"/>
      <c r="G45" s="23"/>
      <c r="H45" s="24"/>
      <c r="I45" s="13">
        <v>30.619313304721029</v>
      </c>
      <c r="J45" s="12">
        <v>0.28851174934725848</v>
      </c>
      <c r="K45" s="13">
        <v>59.599301397205586</v>
      </c>
      <c r="L45" s="12">
        <v>0.54106498194945851</v>
      </c>
      <c r="M45" s="13">
        <v>8.5595397910215709</v>
      </c>
      <c r="N45" s="12">
        <v>0.44530744336569578</v>
      </c>
      <c r="O45" s="12">
        <v>0.25784284433821331</v>
      </c>
      <c r="P45" s="12">
        <v>0.33368421052631581</v>
      </c>
      <c r="Q45" s="13">
        <v>8.34</v>
      </c>
      <c r="R45" s="13">
        <v>73.89</v>
      </c>
    </row>
    <row r="46" spans="1:50" x14ac:dyDescent="0.25">
      <c r="C46" t="s">
        <v>69</v>
      </c>
    </row>
    <row r="47" spans="1:50" x14ac:dyDescent="0.25">
      <c r="B47" t="s">
        <v>66</v>
      </c>
      <c r="C47" s="14" t="s">
        <v>70</v>
      </c>
      <c r="D47" s="13">
        <f>I43</f>
        <v>30</v>
      </c>
    </row>
    <row r="48" spans="1:50" x14ac:dyDescent="0.25">
      <c r="B48" t="s">
        <v>66</v>
      </c>
      <c r="C48" s="14" t="s">
        <v>71</v>
      </c>
      <c r="D48" s="12">
        <f>J43</f>
        <v>0.5</v>
      </c>
    </row>
    <row r="49" spans="2:12" x14ac:dyDescent="0.25">
      <c r="B49" t="s">
        <v>66</v>
      </c>
      <c r="C49" s="14" t="s">
        <v>73</v>
      </c>
      <c r="D49" s="13">
        <f>K43</f>
        <v>45</v>
      </c>
    </row>
    <row r="50" spans="2:12" x14ac:dyDescent="0.25">
      <c r="B50" t="s">
        <v>66</v>
      </c>
      <c r="C50" s="14" t="s">
        <v>74</v>
      </c>
      <c r="D50" s="12">
        <f>L43</f>
        <v>0.5</v>
      </c>
    </row>
    <row r="51" spans="2:12" x14ac:dyDescent="0.25">
      <c r="B51" t="s">
        <v>66</v>
      </c>
      <c r="C51" s="14" t="s">
        <v>103</v>
      </c>
      <c r="D51" s="13">
        <f>M43</f>
        <v>8</v>
      </c>
    </row>
    <row r="52" spans="2:12" x14ac:dyDescent="0.25">
      <c r="B52" t="s">
        <v>66</v>
      </c>
      <c r="C52" s="14" t="s">
        <v>120</v>
      </c>
      <c r="D52" s="12">
        <f>N43</f>
        <v>0.5</v>
      </c>
    </row>
    <row r="53" spans="2:12" x14ac:dyDescent="0.25">
      <c r="B53" t="s">
        <v>66</v>
      </c>
      <c r="C53" s="14" t="s">
        <v>76</v>
      </c>
      <c r="D53" s="12">
        <f>O43</f>
        <v>0.22</v>
      </c>
    </row>
    <row r="54" spans="2:12" x14ac:dyDescent="0.25">
      <c r="B54" t="s">
        <v>66</v>
      </c>
      <c r="C54" s="14" t="s">
        <v>77</v>
      </c>
      <c r="D54" s="12">
        <f>P43</f>
        <v>0.3</v>
      </c>
    </row>
    <row r="55" spans="2:12" x14ac:dyDescent="0.25">
      <c r="B55" t="s">
        <v>66</v>
      </c>
      <c r="C55" s="14" t="s">
        <v>121</v>
      </c>
      <c r="D55" s="13">
        <f>Q43</f>
        <v>8.34</v>
      </c>
    </row>
    <row r="56" spans="2:12" x14ac:dyDescent="0.25">
      <c r="B56" t="s">
        <v>66</v>
      </c>
      <c r="C56" s="14" t="s">
        <v>79</v>
      </c>
      <c r="D56" s="13">
        <f>R43</f>
        <v>73.89</v>
      </c>
    </row>
    <row r="58" spans="2:12" x14ac:dyDescent="0.25">
      <c r="B58" t="s">
        <v>67</v>
      </c>
      <c r="C58" s="14" t="s">
        <v>80</v>
      </c>
      <c r="D58" s="9">
        <f>D43</f>
        <v>45168242136.749992</v>
      </c>
    </row>
    <row r="61" spans="2:12" x14ac:dyDescent="0.25">
      <c r="C61" t="s">
        <v>106</v>
      </c>
    </row>
    <row r="62" spans="2:12" ht="45" customHeight="1" x14ac:dyDescent="0.25">
      <c r="C62" s="14" t="s">
        <v>70</v>
      </c>
      <c r="D62" s="14" t="s">
        <v>71</v>
      </c>
      <c r="E62" s="14" t="s">
        <v>73</v>
      </c>
      <c r="F62" s="14" t="s">
        <v>74</v>
      </c>
      <c r="G62" s="14" t="s">
        <v>103</v>
      </c>
      <c r="H62" s="14" t="s">
        <v>120</v>
      </c>
      <c r="I62" s="14" t="s">
        <v>76</v>
      </c>
      <c r="J62" s="14" t="s">
        <v>77</v>
      </c>
      <c r="K62" s="14" t="s">
        <v>121</v>
      </c>
      <c r="L62" s="14" t="s">
        <v>79</v>
      </c>
    </row>
    <row r="63" spans="2:12" x14ac:dyDescent="0.25">
      <c r="B63" t="s">
        <v>68</v>
      </c>
      <c r="C63" s="13">
        <v>0.12</v>
      </c>
      <c r="D63" s="13">
        <v>0.2</v>
      </c>
      <c r="E63" s="13">
        <v>0.12</v>
      </c>
      <c r="F63" s="13">
        <v>0.105</v>
      </c>
      <c r="G63" s="13">
        <v>4.4999999999999998E-2</v>
      </c>
      <c r="H63" s="13">
        <v>4.4999999999999998E-2</v>
      </c>
      <c r="I63" s="13">
        <v>3.5000000000000003E-2</v>
      </c>
      <c r="J63" s="13">
        <v>0.03</v>
      </c>
      <c r="K63" s="13">
        <v>0.05</v>
      </c>
      <c r="L63" s="13">
        <v>0.25</v>
      </c>
    </row>
  </sheetData>
  <mergeCells count="1">
    <mergeCell ref="A45:H45"/>
  </mergeCells>
  <conditionalFormatting sqref="A10:C41">
    <cfRule type="notContainsText" dxfId="43" priority="30" operator="notContains" text="NB">
      <formula>ISERROR(SEARCH("NB",A10))</formula>
    </cfRule>
  </conditionalFormatting>
  <conditionalFormatting sqref="D10:D41">
    <cfRule type="cellIs" dxfId="42" priority="31" operator="notEqual">
      <formula>-9999999999999990</formula>
    </cfRule>
  </conditionalFormatting>
  <conditionalFormatting sqref="E10:E41">
    <cfRule type="cellIs" dxfId="41" priority="32" operator="notEqual">
      <formula>-9999999999999990</formula>
    </cfRule>
  </conditionalFormatting>
  <conditionalFormatting sqref="F10:F41">
    <cfRule type="cellIs" dxfId="40" priority="33" operator="notEqual">
      <formula>-9999999999999990</formula>
    </cfRule>
  </conditionalFormatting>
  <conditionalFormatting sqref="G10:H41">
    <cfRule type="cellIs" dxfId="39" priority="34" operator="notEqual">
      <formula>-9999999999999990</formula>
    </cfRule>
  </conditionalFormatting>
  <conditionalFormatting sqref="I10:I41 K10:K41 M10:M41 Q10:R41">
    <cfRule type="cellIs" dxfId="38" priority="11" operator="notEqual">
      <formula>-9999999999999990</formula>
    </cfRule>
  </conditionalFormatting>
  <conditionalFormatting sqref="J10:J41 L10:L41 N10:P41">
    <cfRule type="cellIs" dxfId="37" priority="12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3" id="{50170426-71FF-42F2-BB5F-8C400EFA8DBB}">
            <x14:iconSet iconSet="3Symbols2" custom="1">
              <x14:cfvo type="percent">
                <xm:f>0</xm:f>
              </x14:cfvo>
              <x14:cfvo type="num" gte="0">
                <xm:f>$I$43</xm:f>
              </x14:cfvo>
              <x14:cfvo type="num" gte="0">
                <xm:f>$I$43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I11:I43</xm:sqref>
        </x14:conditionalFormatting>
        <x14:conditionalFormatting xmlns:xm="http://schemas.microsoft.com/office/excel/2006/main">
          <x14:cfRule type="iconSet" priority="3" id="{88DB6A8D-0362-461C-8C38-A815C57D1FAD}">
            <x14:iconSet iconSet="3Symbols2" custom="1">
              <x14:cfvo type="percent">
                <xm:f>0</xm:f>
              </x14:cfvo>
              <x14:cfvo type="num" gte="0">
                <xm:f>$I$43</xm:f>
              </x14:cfvo>
              <x14:cfvo type="num" gte="0">
                <xm:f>$I$43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I45</xm:sqref>
        </x14:conditionalFormatting>
        <x14:conditionalFormatting xmlns:xm="http://schemas.microsoft.com/office/excel/2006/main">
          <x14:cfRule type="iconSet" priority="14" id="{FC7F55ED-9B01-42B5-BCDC-A40F9B07863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10" id="{F3AA6851-3B02-47A7-AE10-015677343A2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J45</xm:sqref>
        </x14:conditionalFormatting>
        <x14:conditionalFormatting xmlns:xm="http://schemas.microsoft.com/office/excel/2006/main">
          <x14:cfRule type="iconSet" priority="15" id="{787488A2-209D-400F-BD75-E05C118A22B4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K11:K43</xm:sqref>
        </x14:conditionalFormatting>
        <x14:conditionalFormatting xmlns:xm="http://schemas.microsoft.com/office/excel/2006/main">
          <x14:cfRule type="iconSet" priority="9" id="{8D37E353-62F7-4EC4-9849-3246A7D0CB06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K45</xm:sqref>
        </x14:conditionalFormatting>
        <x14:conditionalFormatting xmlns:xm="http://schemas.microsoft.com/office/excel/2006/main">
          <x14:cfRule type="iconSet" priority="16" id="{3B4DBCD1-5B43-4AA9-B4E8-613A3CB2E5D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8" id="{C9407129-A7AC-45B4-AD89-8CE18A67D06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L45</xm:sqref>
        </x14:conditionalFormatting>
        <x14:conditionalFormatting xmlns:xm="http://schemas.microsoft.com/office/excel/2006/main">
          <x14:cfRule type="iconSet" priority="17" id="{C4CB929D-FAFC-4E4E-AEFE-EA3A89826BAA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M11:M43</xm:sqref>
        </x14:conditionalFormatting>
        <x14:conditionalFormatting xmlns:xm="http://schemas.microsoft.com/office/excel/2006/main">
          <x14:cfRule type="iconSet" priority="7" id="{EF1C0C44-805C-4FC8-B55A-1A5E2E435FC1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M45</xm:sqref>
        </x14:conditionalFormatting>
        <x14:conditionalFormatting xmlns:xm="http://schemas.microsoft.com/office/excel/2006/main">
          <x14:cfRule type="iconSet" priority="18" id="{82EB639C-35C9-4B95-B4B1-46D7C6D80CD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6" id="{E3487966-74E2-4FED-91E2-30AE29525EC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N45</xm:sqref>
        </x14:conditionalFormatting>
        <x14:conditionalFormatting xmlns:xm="http://schemas.microsoft.com/office/excel/2006/main">
          <x14:cfRule type="iconSet" priority="19" id="{0A2C22FB-4C97-48D1-93F5-BC94636E73D5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5" id="{165BF069-765A-4261-9008-B7E1AC660C6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O45</xm:sqref>
        </x14:conditionalFormatting>
        <x14:conditionalFormatting xmlns:xm="http://schemas.microsoft.com/office/excel/2006/main">
          <x14:cfRule type="iconSet" priority="20" id="{BCB998D4-4B1C-4999-A6E4-1878D2CB428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P11:P43</xm:sqref>
        </x14:conditionalFormatting>
        <x14:conditionalFormatting xmlns:xm="http://schemas.microsoft.com/office/excel/2006/main">
          <x14:cfRule type="iconSet" priority="4" id="{CBDD1F2A-FD16-4FA8-B700-233B8337BEF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P45</xm:sqref>
        </x14:conditionalFormatting>
        <x14:conditionalFormatting xmlns:xm="http://schemas.microsoft.com/office/excel/2006/main">
          <x14:cfRule type="iconSet" priority="21" id="{EE3297D2-C9A4-44A5-9498-BBF0D97959B0}">
            <x14:iconSet iconSet="3Symbols2" custom="1">
              <x14:cfvo type="percent">
                <xm:f>0</xm:f>
              </x14:cfvo>
              <x14:cfvo type="num" gte="0">
                <xm:f>$Q$43</xm:f>
              </x14:cfvo>
              <x14:cfvo type="num" gte="0">
                <xm:f>$Q$43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Q11:Q43</xm:sqref>
        </x14:conditionalFormatting>
        <x14:conditionalFormatting xmlns:xm="http://schemas.microsoft.com/office/excel/2006/main">
          <x14:cfRule type="iconSet" priority="2" id="{66715146-28FE-49B2-9F35-98FB3E97B737}">
            <x14:iconSet iconSet="3Symbols2" custom="1">
              <x14:cfvo type="percent">
                <xm:f>0</xm:f>
              </x14:cfvo>
              <x14:cfvo type="num" gte="0">
                <xm:f>$Q$43</xm:f>
              </x14:cfvo>
              <x14:cfvo type="num" gte="0">
                <xm:f>$Q$43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Q45</xm:sqref>
        </x14:conditionalFormatting>
        <x14:conditionalFormatting xmlns:xm="http://schemas.microsoft.com/office/excel/2006/main">
          <x14:cfRule type="iconSet" priority="22" id="{1080FB4A-362E-4BD6-B4FF-0786CB8C621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$R$43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R11:R43</xm:sqref>
        </x14:conditionalFormatting>
        <x14:conditionalFormatting xmlns:xm="http://schemas.microsoft.com/office/excel/2006/main">
          <x14:cfRule type="iconSet" priority="1" id="{29A82222-0691-489D-8812-896F7E76659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$R$43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R45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8:AO63"/>
  <sheetViews>
    <sheetView topLeftCell="A44" workbookViewId="0">
      <selection activeCell="D53" sqref="D53:D54"/>
    </sheetView>
  </sheetViews>
  <sheetFormatPr baseColWidth="10" defaultColWidth="8.710937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39" width="18.28515625" customWidth="1"/>
    <col min="40" max="40" width="24" customWidth="1"/>
    <col min="41" max="41" width="18.28515625" customWidth="1"/>
  </cols>
  <sheetData>
    <row r="8" spans="1:41" ht="21" customHeight="1" x14ac:dyDescent="0.35">
      <c r="A8" s="1" t="s">
        <v>155</v>
      </c>
    </row>
    <row r="9" spans="1:41" ht="21" customHeight="1" x14ac:dyDescent="0.35">
      <c r="A9" s="1" t="s">
        <v>98</v>
      </c>
    </row>
    <row r="10" spans="1:41" ht="75.95" customHeight="1" x14ac:dyDescent="0.25">
      <c r="A10" s="2" t="s">
        <v>0</v>
      </c>
      <c r="B10" s="2" t="s">
        <v>82</v>
      </c>
      <c r="C10" s="2" t="s">
        <v>83</v>
      </c>
      <c r="D10" s="3" t="s">
        <v>84</v>
      </c>
      <c r="E10" s="3" t="s">
        <v>156</v>
      </c>
      <c r="F10" s="3" t="s">
        <v>129</v>
      </c>
      <c r="G10" s="3" t="s">
        <v>87</v>
      </c>
      <c r="H10" s="3" t="s">
        <v>88</v>
      </c>
      <c r="I10" s="3" t="s">
        <v>122</v>
      </c>
      <c r="J10" s="3" t="s">
        <v>73</v>
      </c>
      <c r="K10" s="3" t="s">
        <v>123</v>
      </c>
      <c r="L10" s="3" t="s">
        <v>128</v>
      </c>
      <c r="M10" s="3" t="s">
        <v>125</v>
      </c>
      <c r="N10" s="3" t="s">
        <v>154</v>
      </c>
      <c r="O10" s="3" t="s">
        <v>79</v>
      </c>
      <c r="P10" s="4" t="s">
        <v>93</v>
      </c>
      <c r="Q10" s="4" t="s">
        <v>93</v>
      </c>
      <c r="R10" s="4" t="s">
        <v>93</v>
      </c>
      <c r="S10" s="4" t="s">
        <v>93</v>
      </c>
      <c r="T10" s="4" t="s">
        <v>93</v>
      </c>
      <c r="U10" s="4" t="s">
        <v>93</v>
      </c>
      <c r="V10" s="4" t="s">
        <v>93</v>
      </c>
      <c r="W10" s="4" t="s">
        <v>93</v>
      </c>
      <c r="X10" s="5" t="s">
        <v>94</v>
      </c>
      <c r="Y10" s="5" t="s">
        <v>94</v>
      </c>
      <c r="Z10" s="5" t="s">
        <v>94</v>
      </c>
      <c r="AA10" s="5" t="s">
        <v>94</v>
      </c>
      <c r="AB10" s="5" t="s">
        <v>94</v>
      </c>
      <c r="AC10" s="5" t="s">
        <v>94</v>
      </c>
      <c r="AD10" s="5" t="s">
        <v>94</v>
      </c>
      <c r="AE10" s="5" t="s">
        <v>94</v>
      </c>
      <c r="AF10" s="6" t="s">
        <v>95</v>
      </c>
      <c r="AG10" s="6" t="s">
        <v>95</v>
      </c>
      <c r="AH10" s="6" t="s">
        <v>95</v>
      </c>
      <c r="AI10" s="6" t="s">
        <v>95</v>
      </c>
      <c r="AJ10" s="6" t="s">
        <v>95</v>
      </c>
      <c r="AK10" s="6" t="s">
        <v>95</v>
      </c>
      <c r="AL10" s="6" t="s">
        <v>95</v>
      </c>
      <c r="AM10" s="6" t="s">
        <v>95</v>
      </c>
      <c r="AN10" s="3" t="s">
        <v>96</v>
      </c>
      <c r="AO10" s="3" t="s">
        <v>97</v>
      </c>
    </row>
    <row r="11" spans="1:41" x14ac:dyDescent="0.25">
      <c r="A11" t="s">
        <v>1</v>
      </c>
      <c r="B11" t="s">
        <v>32</v>
      </c>
      <c r="C11" t="s">
        <v>34</v>
      </c>
      <c r="D11">
        <v>11073764.936810467</v>
      </c>
      <c r="E11">
        <v>156028</v>
      </c>
      <c r="F11">
        <v>4.275958549938454E-3</v>
      </c>
      <c r="G11">
        <v>156028</v>
      </c>
      <c r="N11">
        <v>1.28</v>
      </c>
      <c r="O11">
        <v>1.28</v>
      </c>
      <c r="P11" s="7" t="str">
        <f>IF(I11="","",IF(H11&gt;H43,0,(H43-H11)))</f>
        <v/>
      </c>
      <c r="Q11" s="7" t="str">
        <f>IF(I11="","",IF(I11&lt;I43,0,(I11-I43)))</f>
        <v/>
      </c>
      <c r="R11" s="7" t="str">
        <f>IF(J11="","",IF(J11&gt;J43,0,(J43-J11)))</f>
        <v/>
      </c>
      <c r="S11" s="7" t="str">
        <f>IF(K11="","",IF(K11&lt;K43,0,(K11-K43)))</f>
        <v/>
      </c>
      <c r="T11" s="7" t="str">
        <f>IF(L11="","",IF(L11&lt;L43,0,(L11-L43)))</f>
        <v/>
      </c>
      <c r="U11" s="7" t="str">
        <f>IF(M11="","",IF(M11&lt;M43,0,(M11-M43)))</f>
        <v/>
      </c>
      <c r="V11" s="7">
        <f>IF(N11="","",IF(N11&gt;N43,0,(N43-N11)))</f>
        <v>0</v>
      </c>
      <c r="W11" s="7">
        <f>IF(O11="","",IF(O11&lt;O43,0,(O11-O43)))</f>
        <v>0</v>
      </c>
      <c r="X11" s="7" t="str">
        <f t="shared" ref="X11:X41" si="0">IF(H11&lt;&gt;"",E11*P11,"")</f>
        <v/>
      </c>
      <c r="Y11" s="7" t="str">
        <f t="shared" ref="Y11:Y41" si="1">IF(I11&lt;&gt;"",E11*Q11,"")</f>
        <v/>
      </c>
      <c r="Z11" s="7" t="str">
        <f t="shared" ref="Z11:Z41" si="2">IF(J11&lt;&gt;"",E11*R11,"")</f>
        <v/>
      </c>
      <c r="AA11" s="7" t="str">
        <f t="shared" ref="AA11:AA41" si="3">IF(K11&lt;&gt;"",E11*S11,"")</f>
        <v/>
      </c>
      <c r="AB11" s="7" t="str">
        <f t="shared" ref="AB11:AB41" si="4">IF(L11&lt;&gt;"",E11*T11,"")</f>
        <v/>
      </c>
      <c r="AC11" s="7" t="str">
        <f t="shared" ref="AC11:AC41" si="5">IF(M11&lt;&gt;"",E11*U11,"")</f>
        <v/>
      </c>
      <c r="AD11" s="7">
        <f t="shared" ref="AD11:AD41" si="6">IF(N11&lt;&gt;"",E11*V11,"")</f>
        <v>0</v>
      </c>
      <c r="AE11" s="7">
        <f t="shared" ref="AE11:AE41" si="7">IF(O11&lt;&gt;"",G11*W11,"")</f>
        <v>0</v>
      </c>
      <c r="AF11" s="8" t="str">
        <f t="shared" ref="AF11:AM11" si="8">IFERROR(IF(X11&lt;&gt;"",X11/X43,""),0)</f>
        <v/>
      </c>
      <c r="AG11" s="8" t="str">
        <f t="shared" si="8"/>
        <v/>
      </c>
      <c r="AH11" s="8" t="str">
        <f t="shared" si="8"/>
        <v/>
      </c>
      <c r="AI11" s="8" t="str">
        <f t="shared" si="8"/>
        <v/>
      </c>
      <c r="AJ11" s="8" t="str">
        <f t="shared" si="8"/>
        <v/>
      </c>
      <c r="AK11" s="8" t="str">
        <f t="shared" si="8"/>
        <v/>
      </c>
      <c r="AL11" s="8">
        <f t="shared" si="8"/>
        <v>0</v>
      </c>
      <c r="AM11" s="8">
        <f t="shared" si="8"/>
        <v>0</v>
      </c>
      <c r="AN11" s="9">
        <f>(IF(AF11="",0,D56*C63*AF11))+(IF(AG11="",0,D56*D63*AG11))+(IF(AH11="",0,D56*E63*AH11))+(IF(AI11="",0,D56*F63*AI11))+(IF(AJ11="",0,D56*G63*AJ11))+(IF(AK11="",0,D56*H63*AK11))+(IF(AL11="",0,D56*I63*AL11))+(IF(AM11="",0,D56*J63*AM11))</f>
        <v>0</v>
      </c>
      <c r="AO11" s="9">
        <f t="shared" ref="AO11:AO41" si="9">(AN11-D11)</f>
        <v>-11073764.936810467</v>
      </c>
    </row>
    <row r="12" spans="1:41" x14ac:dyDescent="0.25">
      <c r="A12" t="s">
        <v>2</v>
      </c>
      <c r="B12" t="s">
        <v>32</v>
      </c>
      <c r="C12" t="s">
        <v>35</v>
      </c>
      <c r="D12">
        <v>11647581.107716409</v>
      </c>
      <c r="E12">
        <v>164113</v>
      </c>
      <c r="F12">
        <v>4.4975285558108121E-3</v>
      </c>
      <c r="G12">
        <v>164113</v>
      </c>
      <c r="I12">
        <v>1</v>
      </c>
      <c r="J12">
        <v>3</v>
      </c>
      <c r="K12">
        <v>0</v>
      </c>
      <c r="L12">
        <v>0</v>
      </c>
      <c r="M12">
        <v>1</v>
      </c>
      <c r="N12">
        <v>0</v>
      </c>
      <c r="O12">
        <v>6.09</v>
      </c>
      <c r="P12" s="7">
        <f>IF(I12="","",IF(H12&gt;H43,0,(H43-H12)))</f>
        <v>10</v>
      </c>
      <c r="Q12" s="7">
        <f>IF(I12="","",IF(I12&lt;I43,0,(I12-I43)))</f>
        <v>0.30000000000000004</v>
      </c>
      <c r="R12" s="7">
        <f>IF(J12="","",IF(J12&gt;J43,0,(J43-J12)))</f>
        <v>3</v>
      </c>
      <c r="S12" s="7">
        <f>IF(K12="","",IF(K12&lt;K43,0,(K12-K43)))</f>
        <v>0</v>
      </c>
      <c r="T12" s="7">
        <f>IF(L12="","",IF(L12&lt;L43,0,(L12-L43)))</f>
        <v>0</v>
      </c>
      <c r="U12" s="7">
        <f>IF(M12="","",IF(M12&lt;M43,0,(M12-M43)))</f>
        <v>0.19999999999999996</v>
      </c>
      <c r="V12" s="7">
        <f>IF(N12="","",IF(N12&gt;N43,0,(N43-N12)))</f>
        <v>1.18</v>
      </c>
      <c r="W12" s="7">
        <f>IF(O12="","",IF(O12&lt;O43,0,(O12-O43)))</f>
        <v>0.39999999999999947</v>
      </c>
      <c r="X12" s="7" t="str">
        <f t="shared" si="0"/>
        <v/>
      </c>
      <c r="Y12" s="7">
        <f t="shared" si="1"/>
        <v>49233.900000000009</v>
      </c>
      <c r="Z12" s="7">
        <f t="shared" si="2"/>
        <v>492339</v>
      </c>
      <c r="AA12" s="7">
        <f t="shared" si="3"/>
        <v>0</v>
      </c>
      <c r="AB12" s="7">
        <f t="shared" si="4"/>
        <v>0</v>
      </c>
      <c r="AC12" s="7">
        <f t="shared" si="5"/>
        <v>32822.599999999991</v>
      </c>
      <c r="AD12" s="7">
        <f t="shared" si="6"/>
        <v>193653.34</v>
      </c>
      <c r="AE12" s="7">
        <f>IF(O12&lt;&gt;"",G12*W12,"")</f>
        <v>65645.19999999991</v>
      </c>
      <c r="AF12" s="8" t="str">
        <f t="shared" ref="AF12:AM12" si="10">IFERROR(IF(X12&lt;&gt;"",X12/X43,""),0)</f>
        <v/>
      </c>
      <c r="AG12" s="8">
        <f t="shared" si="10"/>
        <v>3.4207791991236088E-2</v>
      </c>
      <c r="AH12" s="8">
        <f t="shared" si="10"/>
        <v>7.9881157018149365E-2</v>
      </c>
      <c r="AI12" s="8">
        <f t="shared" si="10"/>
        <v>0</v>
      </c>
      <c r="AJ12" s="8">
        <f t="shared" si="10"/>
        <v>0</v>
      </c>
      <c r="AK12" s="8">
        <f t="shared" si="10"/>
        <v>1.91603104535834E-2</v>
      </c>
      <c r="AL12" s="8">
        <f t="shared" si="10"/>
        <v>3.7204782667730953E-2</v>
      </c>
      <c r="AM12" s="8">
        <f t="shared" si="10"/>
        <v>2.3069096516756659E-3</v>
      </c>
      <c r="AN12" s="9">
        <f>(IF(AF12="",0,D56*C63*AF12))+(IF(AG12="",0,D56*D63*AG12))+(IF(AH12="",0,D56*E63*AH12))+(IF(AI12="",0,D56*F63*AI12))+(IF(AJ12="",0,D56*G63*AJ12))+(IF(AK12="",0,D56*H63*AK12))+(IF(AL12="",0,D56*I63*AL12))+(IF(AM12="",0,D56*J63*AM12))</f>
        <v>55273423.445003316</v>
      </c>
      <c r="AO12" s="9">
        <f t="shared" si="9"/>
        <v>43625842.337286904</v>
      </c>
    </row>
    <row r="13" spans="1:41" x14ac:dyDescent="0.25">
      <c r="A13" t="s">
        <v>3</v>
      </c>
      <c r="B13" t="s">
        <v>32</v>
      </c>
      <c r="C13" t="s">
        <v>36</v>
      </c>
      <c r="D13">
        <v>69092151.1907157</v>
      </c>
      <c r="E13">
        <v>973500</v>
      </c>
      <c r="F13">
        <v>2.6678837441773819E-2</v>
      </c>
      <c r="G13">
        <v>973500</v>
      </c>
      <c r="H13">
        <v>8.3332999999999995</v>
      </c>
      <c r="I13">
        <v>0.8</v>
      </c>
      <c r="J13">
        <v>10.199999999999999</v>
      </c>
      <c r="K13">
        <v>0</v>
      </c>
      <c r="L13">
        <v>0.75</v>
      </c>
      <c r="M13">
        <v>0.8</v>
      </c>
      <c r="N13">
        <v>2.0499999999999998</v>
      </c>
      <c r="O13">
        <v>3.18</v>
      </c>
      <c r="P13" s="7">
        <f>IF(I13="","",IF(H13&gt;H43,0,(H43-H13)))</f>
        <v>1.6667000000000005</v>
      </c>
      <c r="Q13" s="7">
        <f>IF(I13="","",IF(I13&lt;I43,0,(I13-I43)))</f>
        <v>0.10000000000000009</v>
      </c>
      <c r="R13" s="7">
        <f>IF(J13="","",IF(J13&gt;J43,0,(J43-J13)))</f>
        <v>0</v>
      </c>
      <c r="S13" s="7">
        <f>IF(K13="","",IF(K13&lt;K43,0,(K13-K43)))</f>
        <v>0</v>
      </c>
      <c r="T13" s="7">
        <f>IF(L13="","",IF(L13&lt;L43,0,(L13-L43)))</f>
        <v>0.15000000000000002</v>
      </c>
      <c r="U13" s="7">
        <f>IF(M13="","",IF(M13&lt;M43,0,(M13-M43)))</f>
        <v>0</v>
      </c>
      <c r="V13" s="7">
        <f>IF(N13="","",IF(N13&gt;N43,0,(N43-N13)))</f>
        <v>0</v>
      </c>
      <c r="W13" s="7">
        <f>IF(O13="","",IF(O13&lt;O43,0,(O13-O43)))</f>
        <v>0</v>
      </c>
      <c r="X13" s="7">
        <f t="shared" si="0"/>
        <v>1622532.4500000004</v>
      </c>
      <c r="Y13" s="7">
        <f t="shared" si="1"/>
        <v>97350.000000000087</v>
      </c>
      <c r="Z13" s="7">
        <f t="shared" si="2"/>
        <v>0</v>
      </c>
      <c r="AA13" s="7">
        <f t="shared" si="3"/>
        <v>0</v>
      </c>
      <c r="AB13" s="7">
        <f t="shared" si="4"/>
        <v>146025.00000000003</v>
      </c>
      <c r="AC13" s="7">
        <f t="shared" si="5"/>
        <v>0</v>
      </c>
      <c r="AD13" s="7">
        <f t="shared" si="6"/>
        <v>0</v>
      </c>
      <c r="AE13" s="7">
        <f t="shared" si="7"/>
        <v>0</v>
      </c>
      <c r="AF13" s="8">
        <f t="shared" ref="AF13:AM13" si="11">IFERROR(IF(X13&lt;&gt;"",X13/X43,""),0)</f>
        <v>6.9413451705284332E-2</v>
      </c>
      <c r="AG13" s="8">
        <f t="shared" si="11"/>
        <v>6.7638934765412356E-2</v>
      </c>
      <c r="AH13" s="8">
        <f t="shared" si="11"/>
        <v>0</v>
      </c>
      <c r="AI13" s="8">
        <f t="shared" si="11"/>
        <v>0</v>
      </c>
      <c r="AJ13" s="8">
        <f t="shared" si="11"/>
        <v>0.16286109100480362</v>
      </c>
      <c r="AK13" s="8">
        <f t="shared" si="11"/>
        <v>0</v>
      </c>
      <c r="AL13" s="8">
        <f t="shared" si="11"/>
        <v>0</v>
      </c>
      <c r="AM13" s="8">
        <f t="shared" si="11"/>
        <v>0</v>
      </c>
      <c r="AN13" s="9">
        <f>(IF(AF13="",0,D56*C63*AF13))+(IF(AG13="",0,D56*D63*AG13))+(IF(AH13="",0,D56*E63*AH13))+(IF(AI13="",0,D56*F63*AI13))+(IF(AJ13="",0,D56*G63*AJ13))+(IF(AK13="",0,D56*H63*AK13))+(IF(AL13="",0,D56*I63*AL13))+(IF(AM13="",0,D56*J63*AM13))</f>
        <v>106065576.34789722</v>
      </c>
      <c r="AO13" s="9">
        <f t="shared" si="9"/>
        <v>36973425.157181516</v>
      </c>
    </row>
    <row r="14" spans="1:41" x14ac:dyDescent="0.25">
      <c r="A14" t="s">
        <v>4</v>
      </c>
      <c r="B14" t="s">
        <v>32</v>
      </c>
      <c r="C14" t="s">
        <v>37</v>
      </c>
      <c r="D14">
        <v>7211701.7635244001</v>
      </c>
      <c r="E14">
        <v>101612</v>
      </c>
      <c r="F14">
        <v>2.784684160383688E-3</v>
      </c>
      <c r="G14">
        <v>101612</v>
      </c>
      <c r="N14">
        <v>0</v>
      </c>
      <c r="O14">
        <v>0.98</v>
      </c>
      <c r="P14" s="7" t="str">
        <f>IF(I14="","",IF(H14&gt;H43,0,(H43-H14)))</f>
        <v/>
      </c>
      <c r="Q14" s="7" t="str">
        <f>IF(I14="","",IF(I14&lt;I43,0,(I14-I43)))</f>
        <v/>
      </c>
      <c r="R14" s="7" t="str">
        <f>IF(J14="","",IF(J14&gt;J43,0,(J43-J14)))</f>
        <v/>
      </c>
      <c r="S14" s="7" t="str">
        <f>IF(K14="","",IF(K14&lt;K43,0,(K14-K43)))</f>
        <v/>
      </c>
      <c r="T14" s="7" t="str">
        <f>IF(L14="","",IF(L14&lt;L43,0,(L14-L43)))</f>
        <v/>
      </c>
      <c r="U14" s="7" t="str">
        <f>IF(M14="","",IF(M14&lt;M43,0,(M14-M43)))</f>
        <v/>
      </c>
      <c r="V14" s="7">
        <f>IF(N14="","",IF(N14&gt;N43,0,(N43-N14)))</f>
        <v>1.18</v>
      </c>
      <c r="W14" s="7">
        <f>IF(O14="","",IF(O14&lt;O43,0,(O14-O43)))</f>
        <v>0</v>
      </c>
      <c r="X14" s="7" t="str">
        <f t="shared" si="0"/>
        <v/>
      </c>
      <c r="Y14" s="7" t="str">
        <f t="shared" si="1"/>
        <v/>
      </c>
      <c r="Z14" s="7" t="str">
        <f t="shared" si="2"/>
        <v/>
      </c>
      <c r="AA14" s="7" t="str">
        <f t="shared" si="3"/>
        <v/>
      </c>
      <c r="AB14" s="7" t="str">
        <f t="shared" si="4"/>
        <v/>
      </c>
      <c r="AC14" s="7" t="str">
        <f t="shared" si="5"/>
        <v/>
      </c>
      <c r="AD14" s="7">
        <f t="shared" si="6"/>
        <v>119902.15999999999</v>
      </c>
      <c r="AE14" s="7">
        <f t="shared" si="7"/>
        <v>0</v>
      </c>
      <c r="AF14" s="8" t="str">
        <f t="shared" ref="AF14:AM14" si="12">IFERROR(IF(X14&lt;&gt;"",X14/X43,""),0)</f>
        <v/>
      </c>
      <c r="AG14" s="8" t="str">
        <f t="shared" si="12"/>
        <v/>
      </c>
      <c r="AH14" s="8" t="str">
        <f t="shared" si="12"/>
        <v/>
      </c>
      <c r="AI14" s="8" t="str">
        <f t="shared" si="12"/>
        <v/>
      </c>
      <c r="AJ14" s="8" t="str">
        <f t="shared" si="12"/>
        <v/>
      </c>
      <c r="AK14" s="8" t="str">
        <f t="shared" si="12"/>
        <v/>
      </c>
      <c r="AL14" s="8">
        <f t="shared" si="12"/>
        <v>2.303566674445947E-2</v>
      </c>
      <c r="AM14" s="8">
        <f t="shared" si="12"/>
        <v>0</v>
      </c>
      <c r="AN14" s="9">
        <f>(IF(AF14="",0,D56*C63*AF14))+(IF(AG14="",0,D56*D63*AG14))+(IF(AH14="",0,D56*E63*AH14))+(IF(AI14="",0,D56*F63*AI14))+(IF(AJ14="",0,D56*G63*AJ14))+(IF(AK14="",0,D56*H63*AK14))+(IF(AL14="",0,D56*I63*AL14))+(IF(AM14="",0,D56*J63*AM14))</f>
        <v>2982858.1791855521</v>
      </c>
      <c r="AO14" s="9">
        <f t="shared" si="9"/>
        <v>-4228843.5843388475</v>
      </c>
    </row>
    <row r="15" spans="1:41" x14ac:dyDescent="0.25">
      <c r="A15" t="s">
        <v>5</v>
      </c>
      <c r="B15" t="s">
        <v>33</v>
      </c>
      <c r="C15" t="s">
        <v>38</v>
      </c>
      <c r="D15">
        <v>503340.04750339576</v>
      </c>
      <c r="E15">
        <v>7092</v>
      </c>
      <c r="F15">
        <v>1.9435676952959409E-4</v>
      </c>
      <c r="G15">
        <v>7092</v>
      </c>
      <c r="N15">
        <v>14.1</v>
      </c>
      <c r="O15">
        <v>0</v>
      </c>
      <c r="P15" s="7" t="str">
        <f>IF(I15="","",IF(H15&gt;H43,0,(H43-H15)))</f>
        <v/>
      </c>
      <c r="Q15" s="7" t="str">
        <f>IF(I15="","",IF(I15&lt;I43,0,(I15-I43)))</f>
        <v/>
      </c>
      <c r="R15" s="7" t="str">
        <f>IF(J15="","",IF(J15&gt;J43,0,(J43-J15)))</f>
        <v/>
      </c>
      <c r="S15" s="7" t="str">
        <f>IF(K15="","",IF(K15&lt;K43,0,(K15-K43)))</f>
        <v/>
      </c>
      <c r="T15" s="7" t="str">
        <f>IF(L15="","",IF(L15&lt;L43,0,(L15-L43)))</f>
        <v/>
      </c>
      <c r="U15" s="7" t="str">
        <f>IF(M15="","",IF(M15&lt;M43,0,(M15-M43)))</f>
        <v/>
      </c>
      <c r="V15" s="7">
        <f>IF(N15="","",IF(N15&gt;N43,0,(N43-N15)))</f>
        <v>0</v>
      </c>
      <c r="W15" s="7">
        <f>IF(O15="","",IF(O15&lt;O43,0,(O15-O43)))</f>
        <v>0</v>
      </c>
      <c r="X15" s="7" t="str">
        <f t="shared" si="0"/>
        <v/>
      </c>
      <c r="Y15" s="7" t="str">
        <f t="shared" si="1"/>
        <v/>
      </c>
      <c r="Z15" s="7" t="str">
        <f t="shared" si="2"/>
        <v/>
      </c>
      <c r="AA15" s="7" t="str">
        <f t="shared" si="3"/>
        <v/>
      </c>
      <c r="AB15" s="7" t="str">
        <f t="shared" si="4"/>
        <v/>
      </c>
      <c r="AC15" s="7" t="str">
        <f t="shared" si="5"/>
        <v/>
      </c>
      <c r="AD15" s="7">
        <f t="shared" si="6"/>
        <v>0</v>
      </c>
      <c r="AE15" s="7">
        <f t="shared" si="7"/>
        <v>0</v>
      </c>
      <c r="AF15" s="8" t="str">
        <f t="shared" ref="AF15:AM15" si="13">IFERROR(IF(X15&lt;&gt;"",X15/X43,""),0)</f>
        <v/>
      </c>
      <c r="AG15" s="8" t="str">
        <f t="shared" si="13"/>
        <v/>
      </c>
      <c r="AH15" s="8" t="str">
        <f t="shared" si="13"/>
        <v/>
      </c>
      <c r="AI15" s="8" t="str">
        <f t="shared" si="13"/>
        <v/>
      </c>
      <c r="AJ15" s="8" t="str">
        <f t="shared" si="13"/>
        <v/>
      </c>
      <c r="AK15" s="8" t="str">
        <f t="shared" si="13"/>
        <v/>
      </c>
      <c r="AL15" s="8">
        <f t="shared" si="13"/>
        <v>0</v>
      </c>
      <c r="AM15" s="8">
        <f t="shared" si="13"/>
        <v>0</v>
      </c>
      <c r="AN15" s="9">
        <f>(IF(AF15="",0,D56*C63*AF15))+(IF(AG15="",0,D56*D63*AG15))+(IF(AH15="",0,D56*E63*AH15))+(IF(AI15="",0,D56*F63*AI15))+(IF(AJ15="",0,D56*G63*AJ15))+(IF(AK15="",0,D56*H63*AK15))+(IF(AL15="",0,D56*I63*AL15))+(IF(AM15="",0,D56*J63*AM15))</f>
        <v>0</v>
      </c>
      <c r="AO15" s="9">
        <f t="shared" si="9"/>
        <v>-503340.04750339576</v>
      </c>
    </row>
    <row r="16" spans="1:41" x14ac:dyDescent="0.25">
      <c r="A16" t="s">
        <v>6</v>
      </c>
      <c r="B16" t="s">
        <v>33</v>
      </c>
      <c r="C16" t="s">
        <v>39</v>
      </c>
      <c r="D16">
        <v>2109670.4613703382</v>
      </c>
      <c r="E16">
        <v>29725</v>
      </c>
      <c r="F16">
        <v>8.1461576061297037E-4</v>
      </c>
      <c r="G16">
        <v>29725</v>
      </c>
      <c r="N16">
        <v>0</v>
      </c>
      <c r="O16">
        <v>3.36</v>
      </c>
      <c r="P16" s="7" t="str">
        <f>IF(I16="","",IF(H16&gt;H43,0,(H43-H16)))</f>
        <v/>
      </c>
      <c r="Q16" s="7" t="str">
        <f>IF(I16="","",IF(I16&lt;I43,0,(I16-I43)))</f>
        <v/>
      </c>
      <c r="R16" s="7" t="str">
        <f>IF(J16="","",IF(J16&gt;J43,0,(J43-J16)))</f>
        <v/>
      </c>
      <c r="S16" s="7" t="str">
        <f>IF(K16="","",IF(K16&lt;K43,0,(K16-K43)))</f>
        <v/>
      </c>
      <c r="T16" s="7" t="str">
        <f>IF(L16="","",IF(L16&lt;L43,0,(L16-L43)))</f>
        <v/>
      </c>
      <c r="U16" s="7" t="str">
        <f>IF(M16="","",IF(M16&lt;M43,0,(M16-M43)))</f>
        <v/>
      </c>
      <c r="V16" s="7">
        <f>IF(N16="","",IF(N16&gt;N43,0,(N43-N16)))</f>
        <v>1.18</v>
      </c>
      <c r="W16" s="7">
        <f>IF(O16="","",IF(O16&lt;O43,0,(O16-O43)))</f>
        <v>0</v>
      </c>
      <c r="X16" s="7" t="str">
        <f t="shared" si="0"/>
        <v/>
      </c>
      <c r="Y16" s="7" t="str">
        <f t="shared" si="1"/>
        <v/>
      </c>
      <c r="Z16" s="7" t="str">
        <f t="shared" si="2"/>
        <v/>
      </c>
      <c r="AA16" s="7" t="str">
        <f t="shared" si="3"/>
        <v/>
      </c>
      <c r="AB16" s="7" t="str">
        <f t="shared" si="4"/>
        <v/>
      </c>
      <c r="AC16" s="7" t="str">
        <f t="shared" si="5"/>
        <v/>
      </c>
      <c r="AD16" s="7">
        <f t="shared" si="6"/>
        <v>35075.5</v>
      </c>
      <c r="AE16" s="7">
        <f t="shared" si="7"/>
        <v>0</v>
      </c>
      <c r="AF16" s="8" t="str">
        <f t="shared" ref="AF16:AM16" si="14">IFERROR(IF(X16&lt;&gt;"",X16/X43,""),0)</f>
        <v/>
      </c>
      <c r="AG16" s="8" t="str">
        <f t="shared" si="14"/>
        <v/>
      </c>
      <c r="AH16" s="8" t="str">
        <f t="shared" si="14"/>
        <v/>
      </c>
      <c r="AI16" s="8" t="str">
        <f t="shared" si="14"/>
        <v/>
      </c>
      <c r="AJ16" s="8" t="str">
        <f t="shared" si="14"/>
        <v/>
      </c>
      <c r="AK16" s="8" t="str">
        <f t="shared" si="14"/>
        <v/>
      </c>
      <c r="AL16" s="8">
        <f t="shared" si="14"/>
        <v>6.7387237135284987E-3</v>
      </c>
      <c r="AM16" s="8">
        <f t="shared" si="14"/>
        <v>0</v>
      </c>
      <c r="AN16" s="9">
        <f>(IF(AF16="",0,D56*C63*AF16))+(IF(AG16="",0,D56*D63*AG16))+(IF(AH16="",0,D56*E63*AH16))+(IF(AI16="",0,D56*F63*AI16))+(IF(AJ16="",0,D56*G63*AJ16))+(IF(AK16="",0,D56*H63*AK16))+(IF(AL16="",0,D56*I63*AL16))+(IF(AM16="",0,D56*J63*AM16))</f>
        <v>872588.46766415925</v>
      </c>
      <c r="AO16" s="9">
        <f t="shared" si="9"/>
        <v>-1237081.9937061789</v>
      </c>
    </row>
    <row r="17" spans="1:41" x14ac:dyDescent="0.25">
      <c r="A17" t="s">
        <v>7</v>
      </c>
      <c r="B17" t="s">
        <v>33</v>
      </c>
      <c r="C17" t="s">
        <v>40</v>
      </c>
      <c r="D17">
        <v>13674142.263442857</v>
      </c>
      <c r="E17">
        <v>192667</v>
      </c>
      <c r="F17">
        <v>5.280052977292486E-3</v>
      </c>
      <c r="G17">
        <v>192667</v>
      </c>
      <c r="N17">
        <v>0.52</v>
      </c>
      <c r="O17">
        <v>10.9</v>
      </c>
      <c r="P17" s="7" t="str">
        <f>IF(I17="","",IF(H17&gt;H43,0,(H43-H17)))</f>
        <v/>
      </c>
      <c r="Q17" s="7" t="str">
        <f>IF(I17="","",IF(I17&lt;I43,0,(I17-I43)))</f>
        <v/>
      </c>
      <c r="R17" s="7" t="str">
        <f>IF(J17="","",IF(J17&gt;J43,0,(J43-J17)))</f>
        <v/>
      </c>
      <c r="S17" s="7" t="str">
        <f>IF(K17="","",IF(K17&lt;K43,0,(K17-K43)))</f>
        <v/>
      </c>
      <c r="T17" s="7" t="str">
        <f>IF(L17="","",IF(L17&lt;L43,0,(L17-L43)))</f>
        <v/>
      </c>
      <c r="U17" s="7" t="str">
        <f>IF(M17="","",IF(M17&lt;M43,0,(M17-M43)))</f>
        <v/>
      </c>
      <c r="V17" s="7">
        <f>IF(N17="","",IF(N17&gt;N43,0,(N43-N17)))</f>
        <v>0.65999999999999992</v>
      </c>
      <c r="W17" s="7">
        <f>IF(O17="","",IF(O17&lt;O43,0,(O17-O43)))</f>
        <v>5.21</v>
      </c>
      <c r="X17" s="7" t="str">
        <f t="shared" si="0"/>
        <v/>
      </c>
      <c r="Y17" s="7" t="str">
        <f t="shared" si="1"/>
        <v/>
      </c>
      <c r="Z17" s="7" t="str">
        <f t="shared" si="2"/>
        <v/>
      </c>
      <c r="AA17" s="7" t="str">
        <f t="shared" si="3"/>
        <v/>
      </c>
      <c r="AB17" s="7" t="str">
        <f t="shared" si="4"/>
        <v/>
      </c>
      <c r="AC17" s="7" t="str">
        <f t="shared" si="5"/>
        <v/>
      </c>
      <c r="AD17" s="7">
        <f t="shared" si="6"/>
        <v>127160.21999999999</v>
      </c>
      <c r="AE17" s="7">
        <f t="shared" si="7"/>
        <v>1003795.07</v>
      </c>
      <c r="AF17" s="8" t="str">
        <f t="shared" ref="AF17:AM17" si="15">IFERROR(IF(X17&lt;&gt;"",X17/X43,""),0)</f>
        <v/>
      </c>
      <c r="AG17" s="8" t="str">
        <f t="shared" si="15"/>
        <v/>
      </c>
      <c r="AH17" s="8" t="str">
        <f t="shared" si="15"/>
        <v/>
      </c>
      <c r="AI17" s="8" t="str">
        <f t="shared" si="15"/>
        <v/>
      </c>
      <c r="AJ17" s="8" t="str">
        <f t="shared" si="15"/>
        <v/>
      </c>
      <c r="AK17" s="8" t="str">
        <f t="shared" si="15"/>
        <v/>
      </c>
      <c r="AL17" s="8">
        <f t="shared" si="15"/>
        <v>2.4430089091573914E-2</v>
      </c>
      <c r="AM17" s="8">
        <f t="shared" si="15"/>
        <v>3.5275458606074075E-2</v>
      </c>
      <c r="AN17" s="9">
        <f>(IF(AF17="",0,D56*C63*AF17))+(IF(AG17="",0,D56*D63*AG17))+(IF(AH17="",0,D56*E63*AH17))+(IF(AI17="",0,D56*F63*AI17))+(IF(AJ17="",0,D56*G63*AJ17))+(IF(AK17="",0,D56*H63*AK17))+(IF(AL17="",0,D56*I63*AL17))+(IF(AM17="",0,D56*J63*AM17))</f>
        <v>26002283.712814458</v>
      </c>
      <c r="AO17" s="9">
        <f t="shared" si="9"/>
        <v>12328141.449371601</v>
      </c>
    </row>
    <row r="18" spans="1:41" x14ac:dyDescent="0.25">
      <c r="A18" t="s">
        <v>8</v>
      </c>
      <c r="B18" t="s">
        <v>33</v>
      </c>
      <c r="C18" t="s">
        <v>41</v>
      </c>
      <c r="D18">
        <v>246523066.5823597</v>
      </c>
      <c r="E18">
        <v>3473480</v>
      </c>
      <c r="F18">
        <v>9.5190968954548025E-2</v>
      </c>
      <c r="G18">
        <v>3473480</v>
      </c>
      <c r="H18">
        <v>21</v>
      </c>
      <c r="I18">
        <v>0.41670000000000001</v>
      </c>
      <c r="J18">
        <v>33.375</v>
      </c>
      <c r="K18">
        <v>0.25</v>
      </c>
      <c r="L18">
        <v>0.375</v>
      </c>
      <c r="M18">
        <v>0.8</v>
      </c>
      <c r="N18">
        <v>1.01</v>
      </c>
      <c r="O18">
        <v>4.75</v>
      </c>
      <c r="P18" s="7">
        <f>IF(I18="","",IF(H18&gt;H43,0,(H43-H18)))</f>
        <v>0</v>
      </c>
      <c r="Q18" s="7">
        <f>IF(I18="","",IF(I18&lt;I43,0,(I18-I43)))</f>
        <v>0</v>
      </c>
      <c r="R18" s="7">
        <f>IF(J18="","",IF(J18&gt;J43,0,(J43-J18)))</f>
        <v>0</v>
      </c>
      <c r="S18" s="7">
        <f>IF(K18="","",IF(K18&lt;K43,0,(K18-K43)))</f>
        <v>0</v>
      </c>
      <c r="T18" s="7">
        <f>IF(L18="","",IF(L18&lt;L43,0,(L18-L43)))</f>
        <v>0</v>
      </c>
      <c r="U18" s="7">
        <f>IF(M18="","",IF(M18&lt;M43,0,(M18-M43)))</f>
        <v>0</v>
      </c>
      <c r="V18" s="7">
        <f>IF(N18="","",IF(N18&gt;N43,0,(N43-N18)))</f>
        <v>0.16999999999999993</v>
      </c>
      <c r="W18" s="7">
        <f>IF(O18="","",IF(O18&lt;O43,0,(O18-O43)))</f>
        <v>0</v>
      </c>
      <c r="X18" s="7">
        <f t="shared" si="0"/>
        <v>0</v>
      </c>
      <c r="Y18" s="7">
        <f t="shared" si="1"/>
        <v>0</v>
      </c>
      <c r="Z18" s="7">
        <f t="shared" si="2"/>
        <v>0</v>
      </c>
      <c r="AA18" s="7">
        <f t="shared" si="3"/>
        <v>0</v>
      </c>
      <c r="AB18" s="7">
        <f t="shared" si="4"/>
        <v>0</v>
      </c>
      <c r="AC18" s="7">
        <f t="shared" si="5"/>
        <v>0</v>
      </c>
      <c r="AD18" s="7">
        <f t="shared" si="6"/>
        <v>590491.59999999974</v>
      </c>
      <c r="AE18" s="7">
        <f t="shared" si="7"/>
        <v>0</v>
      </c>
      <c r="AF18" s="8">
        <f t="shared" ref="AF18:AM18" si="16">IFERROR(IF(X18&lt;&gt;"",X18/X43,""),0)</f>
        <v>0</v>
      </c>
      <c r="AG18" s="8">
        <f t="shared" si="16"/>
        <v>0</v>
      </c>
      <c r="AH18" s="8">
        <f t="shared" si="16"/>
        <v>0</v>
      </c>
      <c r="AI18" s="8">
        <f t="shared" si="16"/>
        <v>0</v>
      </c>
      <c r="AJ18" s="8">
        <f t="shared" si="16"/>
        <v>0</v>
      </c>
      <c r="AK18" s="8">
        <f t="shared" si="16"/>
        <v>0</v>
      </c>
      <c r="AL18" s="8">
        <f t="shared" si="16"/>
        <v>0.11344556022178966</v>
      </c>
      <c r="AM18" s="8">
        <f t="shared" si="16"/>
        <v>0</v>
      </c>
      <c r="AN18" s="9">
        <f>(IF(AF18="",0,D56*C63*AF18))+(IF(AG18="",0,D56*D63*AG18))+(IF(AH18="",0,D56*E63*AH18))+(IF(AI18="",0,D56*F63*AI18))+(IF(AJ18="",0,D56*G63*AJ18))+(IF(AK18="",0,D56*H63*AK18))+(IF(AL18="",0,D56*I63*AL18))+(IF(AM18="",0,D56*J63*AM18))</f>
        <v>14689916.335121593</v>
      </c>
      <c r="AO18" s="9">
        <f t="shared" si="9"/>
        <v>-231833150.2472381</v>
      </c>
    </row>
    <row r="19" spans="1:41" x14ac:dyDescent="0.25">
      <c r="A19" t="s">
        <v>9</v>
      </c>
      <c r="B19" t="s">
        <v>33</v>
      </c>
      <c r="C19" t="s">
        <v>42</v>
      </c>
      <c r="D19">
        <v>305433511.6429584</v>
      </c>
      <c r="E19">
        <v>4303521</v>
      </c>
      <c r="F19">
        <v>0.1179383021944118</v>
      </c>
      <c r="G19">
        <v>4303521</v>
      </c>
      <c r="H19">
        <v>8.0908999999999995</v>
      </c>
      <c r="I19">
        <v>0.79169999999999996</v>
      </c>
      <c r="J19">
        <v>5.3333000000000004</v>
      </c>
      <c r="K19">
        <v>0</v>
      </c>
      <c r="L19">
        <v>0.31580000000000003</v>
      </c>
      <c r="M19">
        <v>0.875</v>
      </c>
      <c r="N19">
        <v>1.1399999999999999</v>
      </c>
      <c r="O19">
        <v>7.16</v>
      </c>
      <c r="P19" s="7">
        <f>IF(I19="","",IF(H19&gt;H43,0,(H43-H19)))</f>
        <v>1.9091000000000005</v>
      </c>
      <c r="Q19" s="7">
        <f>IF(I19="","",IF(I19&lt;I43,0,(I19-I43)))</f>
        <v>9.1700000000000004E-2</v>
      </c>
      <c r="R19" s="7">
        <f>IF(J19="","",IF(J19&gt;J43,0,(J43-J19)))</f>
        <v>0.66669999999999963</v>
      </c>
      <c r="S19" s="7">
        <f>IF(K19="","",IF(K19&lt;K43,0,(K19-K43)))</f>
        <v>0</v>
      </c>
      <c r="T19" s="7">
        <f>IF(L19="","",IF(L19&lt;L43,0,(L19-L43)))</f>
        <v>0</v>
      </c>
      <c r="U19" s="7">
        <f>IF(M19="","",IF(M19&lt;M43,0,(M19-M43)))</f>
        <v>7.4999999999999956E-2</v>
      </c>
      <c r="V19" s="7">
        <f>IF(N19="","",IF(N19&gt;N43,0,(N43-N19)))</f>
        <v>4.0000000000000036E-2</v>
      </c>
      <c r="W19" s="7">
        <f>IF(O19="","",IF(O19&lt;O43,0,(O19-O43)))</f>
        <v>1.4699999999999998</v>
      </c>
      <c r="X19" s="7">
        <f t="shared" si="0"/>
        <v>8215851.9411000023</v>
      </c>
      <c r="Y19" s="7">
        <f t="shared" si="1"/>
        <v>394632.87570000003</v>
      </c>
      <c r="Z19" s="7">
        <f t="shared" si="2"/>
        <v>2869157.4506999985</v>
      </c>
      <c r="AA19" s="7">
        <f t="shared" si="3"/>
        <v>0</v>
      </c>
      <c r="AB19" s="7">
        <f t="shared" si="4"/>
        <v>0</v>
      </c>
      <c r="AC19" s="7">
        <f t="shared" si="5"/>
        <v>322764.07499999984</v>
      </c>
      <c r="AD19" s="7">
        <f t="shared" si="6"/>
        <v>172140.84000000014</v>
      </c>
      <c r="AE19" s="7">
        <f t="shared" si="7"/>
        <v>6326175.8699999992</v>
      </c>
      <c r="AF19" s="8">
        <f t="shared" ref="AF19:AM19" si="17">IFERROR(IF(X19&lt;&gt;"",X19/X43,""),0)</f>
        <v>0.35148180976677013</v>
      </c>
      <c r="AG19" s="8">
        <f t="shared" si="17"/>
        <v>0.27419154941714802</v>
      </c>
      <c r="AH19" s="8">
        <f t="shared" si="17"/>
        <v>0.46551586778451381</v>
      </c>
      <c r="AI19" s="8">
        <f t="shared" si="17"/>
        <v>0</v>
      </c>
      <c r="AJ19" s="8">
        <f t="shared" si="17"/>
        <v>0</v>
      </c>
      <c r="AK19" s="8">
        <f t="shared" si="17"/>
        <v>0.18841468623033136</v>
      </c>
      <c r="AL19" s="8">
        <f t="shared" si="17"/>
        <v>3.3071789727151892E-2</v>
      </c>
      <c r="AM19" s="8">
        <f t="shared" si="17"/>
        <v>0.22231505384553207</v>
      </c>
      <c r="AN19" s="9">
        <f>(IF(AF19="",0,D56*C63*AF19))+(IF(AG19="",0,D56*D63*AG19))+(IF(AH19="",0,D56*E63*AH19))+(IF(AI19="",0,D56*F63*AI19))+(IF(AJ19="",0,D56*G63*AJ19))+(IF(AK19="",0,D56*H63*AK19))+(IF(AL19="",0,D56*I63*AL19))+(IF(AM19="",0,D56*J63*AM19))</f>
        <v>640237441.62829375</v>
      </c>
      <c r="AO19" s="9">
        <f t="shared" si="9"/>
        <v>334803929.98533535</v>
      </c>
    </row>
    <row r="20" spans="1:41" x14ac:dyDescent="0.25">
      <c r="A20" t="s">
        <v>10</v>
      </c>
      <c r="B20" t="s">
        <v>33</v>
      </c>
      <c r="C20" t="s">
        <v>43</v>
      </c>
      <c r="D20">
        <v>116743166.11931658</v>
      </c>
      <c r="E20">
        <v>1644897</v>
      </c>
      <c r="F20">
        <v>4.5078520463750819E-2</v>
      </c>
      <c r="G20">
        <v>1644897</v>
      </c>
      <c r="H20">
        <v>10.142899999999999</v>
      </c>
      <c r="I20">
        <v>0.375</v>
      </c>
      <c r="J20">
        <v>13.4</v>
      </c>
      <c r="L20">
        <v>1</v>
      </c>
      <c r="M20">
        <v>0.66669999999999996</v>
      </c>
      <c r="N20">
        <v>0.79</v>
      </c>
      <c r="O20">
        <v>6.87</v>
      </c>
      <c r="P20" s="7">
        <f>IF(I20="","",IF(H20&gt;H43,0,(H43-H20)))</f>
        <v>0</v>
      </c>
      <c r="Q20" s="7">
        <f>IF(I20="","",IF(I20&lt;I43,0,(I20-I43)))</f>
        <v>0</v>
      </c>
      <c r="R20" s="7">
        <f>IF(J20="","",IF(J20&gt;J43,0,(J43-J20)))</f>
        <v>0</v>
      </c>
      <c r="S20" s="7" t="str">
        <f>IF(K20="","",IF(K20&lt;K43,0,(K20-K43)))</f>
        <v/>
      </c>
      <c r="T20" s="7">
        <f>IF(L20="","",IF(L20&lt;L43,0,(L20-L43)))</f>
        <v>0.4</v>
      </c>
      <c r="U20" s="7">
        <f>IF(M20="","",IF(M20&lt;M43,0,(M20-M43)))</f>
        <v>0</v>
      </c>
      <c r="V20" s="7">
        <f>IF(N20="","",IF(N20&gt;N43,0,(N43-N20)))</f>
        <v>0.3899999999999999</v>
      </c>
      <c r="W20" s="7">
        <f>IF(O20="","",IF(O20&lt;O43,0,(O20-O43)))</f>
        <v>1.1799999999999997</v>
      </c>
      <c r="X20" s="7">
        <f t="shared" si="0"/>
        <v>0</v>
      </c>
      <c r="Y20" s="7">
        <f t="shared" si="1"/>
        <v>0</v>
      </c>
      <c r="Z20" s="7">
        <f t="shared" si="2"/>
        <v>0</v>
      </c>
      <c r="AA20" s="7" t="str">
        <f t="shared" si="3"/>
        <v/>
      </c>
      <c r="AB20" s="7">
        <f t="shared" si="4"/>
        <v>657958.80000000005</v>
      </c>
      <c r="AC20" s="7">
        <f t="shared" si="5"/>
        <v>0</v>
      </c>
      <c r="AD20" s="7">
        <f t="shared" si="6"/>
        <v>641509.82999999984</v>
      </c>
      <c r="AE20" s="7">
        <f t="shared" si="7"/>
        <v>1940978.4599999995</v>
      </c>
      <c r="AF20" s="8">
        <f t="shared" ref="AF20:AM20" si="18">IFERROR(IF(X20&lt;&gt;"",X20/X43,""),0)</f>
        <v>0</v>
      </c>
      <c r="AG20" s="8">
        <f t="shared" si="18"/>
        <v>0</v>
      </c>
      <c r="AH20" s="8">
        <f t="shared" si="18"/>
        <v>0</v>
      </c>
      <c r="AI20" s="8" t="str">
        <f t="shared" si="18"/>
        <v/>
      </c>
      <c r="AJ20" s="8">
        <f t="shared" si="18"/>
        <v>0.73381878448355664</v>
      </c>
      <c r="AK20" s="8">
        <f t="shared" si="18"/>
        <v>0</v>
      </c>
      <c r="AL20" s="8">
        <f t="shared" si="18"/>
        <v>0.12324720970143362</v>
      </c>
      <c r="AM20" s="8">
        <f t="shared" si="18"/>
        <v>6.8210043431485859E-2</v>
      </c>
      <c r="AN20" s="9">
        <f>(IF(AF20="",0,D56*C63*AF20))+(IF(AG20="",0,D56*D63*AG20))+(IF(AH20="",0,D56*E63*AH20))+(IF(AI20="",0,D56*F63*AI20))+(IF(AJ20="",0,D56*G63*AJ20))+(IF(AK20="",0,D56*H63*AK20))+(IF(AL20="",0,D56*I63*AL20))+(IF(AM20="",0,D56*J63*AM20))</f>
        <v>250163720.80223632</v>
      </c>
      <c r="AO20" s="9">
        <f t="shared" si="9"/>
        <v>133420554.68291974</v>
      </c>
    </row>
    <row r="21" spans="1:41" x14ac:dyDescent="0.25">
      <c r="A21" t="s">
        <v>11</v>
      </c>
      <c r="B21" t="s">
        <v>33</v>
      </c>
      <c r="C21" t="s">
        <v>44</v>
      </c>
      <c r="D21">
        <v>302144271.01950318</v>
      </c>
      <c r="E21">
        <v>4257176</v>
      </c>
      <c r="F21">
        <v>0.1166682141397236</v>
      </c>
      <c r="G21">
        <v>4257176</v>
      </c>
      <c r="H21">
        <v>16.375</v>
      </c>
      <c r="I21">
        <v>0.125</v>
      </c>
      <c r="J21">
        <v>6.5</v>
      </c>
      <c r="K21">
        <v>0</v>
      </c>
      <c r="L21">
        <v>0.6</v>
      </c>
      <c r="M21">
        <v>0.875</v>
      </c>
      <c r="N21">
        <v>0.82</v>
      </c>
      <c r="O21">
        <v>7.19</v>
      </c>
      <c r="P21" s="7">
        <f>IF(I21="","",IF(H21&gt;H43,0,(H43-H21)))</f>
        <v>0</v>
      </c>
      <c r="Q21" s="7">
        <f>IF(I21="","",IF(I21&lt;I43,0,(I21-I43)))</f>
        <v>0</v>
      </c>
      <c r="R21" s="7">
        <f>IF(J21="","",IF(J21&gt;J43,0,(J43-J21)))</f>
        <v>0</v>
      </c>
      <c r="S21" s="7">
        <f>IF(K21="","",IF(K21&lt;K43,0,(K21-K43)))</f>
        <v>0</v>
      </c>
      <c r="T21" s="7">
        <f>IF(L21="","",IF(L21&lt;L43,0,(L21-L43)))</f>
        <v>0</v>
      </c>
      <c r="U21" s="7">
        <f>IF(M21="","",IF(M21&lt;M43,0,(M21-M43)))</f>
        <v>7.4999999999999956E-2</v>
      </c>
      <c r="V21" s="7">
        <f>IF(N21="","",IF(N21&gt;N43,0,(N43-N21)))</f>
        <v>0.36</v>
      </c>
      <c r="W21" s="7">
        <f>IF(O21="","",IF(O21&lt;O43,0,(O21-O43)))</f>
        <v>1.5</v>
      </c>
      <c r="X21" s="7">
        <f t="shared" si="0"/>
        <v>0</v>
      </c>
      <c r="Y21" s="7">
        <f t="shared" si="1"/>
        <v>0</v>
      </c>
      <c r="Z21" s="7">
        <f t="shared" si="2"/>
        <v>0</v>
      </c>
      <c r="AA21" s="7">
        <f t="shared" si="3"/>
        <v>0</v>
      </c>
      <c r="AB21" s="7">
        <f t="shared" si="4"/>
        <v>0</v>
      </c>
      <c r="AC21" s="7">
        <f t="shared" si="5"/>
        <v>319288.19999999984</v>
      </c>
      <c r="AD21" s="7">
        <f t="shared" si="6"/>
        <v>1532583.3599999999</v>
      </c>
      <c r="AE21" s="7">
        <f t="shared" si="7"/>
        <v>6385764</v>
      </c>
      <c r="AF21" s="8">
        <f t="shared" ref="AF21:AM21" si="19">IFERROR(IF(X21&lt;&gt;"",X21/X43,""),0)</f>
        <v>0</v>
      </c>
      <c r="AG21" s="8">
        <f t="shared" si="19"/>
        <v>0</v>
      </c>
      <c r="AH21" s="8">
        <f t="shared" si="19"/>
        <v>0</v>
      </c>
      <c r="AI21" s="8">
        <f t="shared" si="19"/>
        <v>0</v>
      </c>
      <c r="AJ21" s="8">
        <f t="shared" si="19"/>
        <v>0</v>
      </c>
      <c r="AK21" s="8">
        <f t="shared" si="19"/>
        <v>0.18638563173440939</v>
      </c>
      <c r="AL21" s="8">
        <f t="shared" si="19"/>
        <v>0.29444073016752959</v>
      </c>
      <c r="AM21" s="8">
        <f t="shared" si="19"/>
        <v>0.22440910538657857</v>
      </c>
      <c r="AN21" s="9">
        <f>(IF(AF21="",0,D56*C63*AF21))+(IF(AG21="",0,D56*D63*AG21))+(IF(AH21="",0,D56*E63*AH21))+(IF(AI21="",0,D56*F63*AI21))+(IF(AJ21="",0,D56*G63*AJ21))+(IF(AK21="",0,D56*H63*AK21))+(IF(AL21="",0,D56*I63*AL21))+(IF(AM21="",0,D56*J63*AM21))</f>
        <v>202726805.97363031</v>
      </c>
      <c r="AO21" s="9">
        <f t="shared" si="9"/>
        <v>-99417465.045872867</v>
      </c>
    </row>
    <row r="22" spans="1:41" x14ac:dyDescent="0.25">
      <c r="A22" t="s">
        <v>12</v>
      </c>
      <c r="B22" t="s">
        <v>33</v>
      </c>
      <c r="C22" t="s">
        <v>45</v>
      </c>
      <c r="D22">
        <v>16437189.554666026</v>
      </c>
      <c r="E22">
        <v>231598</v>
      </c>
      <c r="F22">
        <v>6.346959829316828E-3</v>
      </c>
      <c r="G22">
        <v>231598</v>
      </c>
      <c r="H22">
        <v>1.5</v>
      </c>
      <c r="I22">
        <v>1</v>
      </c>
      <c r="J22">
        <v>12.5</v>
      </c>
      <c r="K22">
        <v>0</v>
      </c>
      <c r="L22">
        <v>1</v>
      </c>
      <c r="M22">
        <v>0.5</v>
      </c>
      <c r="N22">
        <v>0.43</v>
      </c>
      <c r="O22">
        <v>9.5</v>
      </c>
      <c r="P22" s="7">
        <f>IF(I22="","",IF(H22&gt;H43,0,(H43-H22)))</f>
        <v>8.5</v>
      </c>
      <c r="Q22" s="7">
        <f>IF(I22="","",IF(I22&lt;I43,0,(I22-I43)))</f>
        <v>0.30000000000000004</v>
      </c>
      <c r="R22" s="7">
        <f>IF(J22="","",IF(J22&gt;J43,0,(J43-J22)))</f>
        <v>0</v>
      </c>
      <c r="S22" s="7">
        <f>IF(K22="","",IF(K22&lt;K43,0,(K22-K43)))</f>
        <v>0</v>
      </c>
      <c r="T22" s="7">
        <f>IF(L22="","",IF(L22&lt;L43,0,(L22-L43)))</f>
        <v>0.4</v>
      </c>
      <c r="U22" s="7">
        <f>IF(M22="","",IF(M22&lt;M43,0,(M22-M43)))</f>
        <v>0</v>
      </c>
      <c r="V22" s="7">
        <f>IF(N22="","",IF(N22&gt;N43,0,(N43-N22)))</f>
        <v>0.75</v>
      </c>
      <c r="W22" s="7">
        <f>IF(O22="","",IF(O22&lt;O43,0,(O22-O43)))</f>
        <v>3.8099999999999996</v>
      </c>
      <c r="X22" s="7">
        <f t="shared" si="0"/>
        <v>1968583</v>
      </c>
      <c r="Y22" s="7">
        <f t="shared" si="1"/>
        <v>69479.400000000009</v>
      </c>
      <c r="Z22" s="7">
        <f t="shared" si="2"/>
        <v>0</v>
      </c>
      <c r="AA22" s="7">
        <f t="shared" si="3"/>
        <v>0</v>
      </c>
      <c r="AB22" s="7">
        <f t="shared" si="4"/>
        <v>92639.200000000012</v>
      </c>
      <c r="AC22" s="7">
        <f t="shared" si="5"/>
        <v>0</v>
      </c>
      <c r="AD22" s="7">
        <f t="shared" si="6"/>
        <v>173698.5</v>
      </c>
      <c r="AE22" s="7">
        <f t="shared" si="7"/>
        <v>882388.37999999989</v>
      </c>
      <c r="AF22" s="8">
        <f t="shared" ref="AF22:AM22" si="20">IFERROR(IF(X22&lt;&gt;"",X22/X43,""),0)</f>
        <v>8.4217817029387437E-2</v>
      </c>
      <c r="AG22" s="8">
        <f t="shared" si="20"/>
        <v>4.8274397577195559E-2</v>
      </c>
      <c r="AH22" s="8">
        <f t="shared" si="20"/>
        <v>0</v>
      </c>
      <c r="AI22" s="8">
        <f t="shared" si="20"/>
        <v>0</v>
      </c>
      <c r="AJ22" s="8">
        <f t="shared" si="20"/>
        <v>0.1033201245116398</v>
      </c>
      <c r="AK22" s="8">
        <f t="shared" si="20"/>
        <v>0</v>
      </c>
      <c r="AL22" s="8">
        <f t="shared" si="20"/>
        <v>3.3371048194732217E-2</v>
      </c>
      <c r="AM22" s="8">
        <f t="shared" si="20"/>
        <v>3.1008973547928222E-2</v>
      </c>
      <c r="AN22" s="9">
        <f>(IF(AF22="",0,D56*C63*AF22))+(IF(AG22="",0,D56*D63*AG22))+(IF(AH22="",0,D56*E63*AH22))+(IF(AI22="",0,D56*F63*AI22))+(IF(AJ22="",0,D56*G63*AJ22))+(IF(AK22="",0,D56*H63*AK22))+(IF(AL22="",0,D56*I63*AL22))+(IF(AM22="",0,D56*J63*AM22))</f>
        <v>112917776.22068563</v>
      </c>
      <c r="AO22" s="9">
        <f t="shared" si="9"/>
        <v>96480586.666019604</v>
      </c>
    </row>
    <row r="23" spans="1:41" x14ac:dyDescent="0.25">
      <c r="A23" t="s">
        <v>13</v>
      </c>
      <c r="B23" t="s">
        <v>33</v>
      </c>
      <c r="C23" t="s">
        <v>46</v>
      </c>
      <c r="D23">
        <v>157489011.38608047</v>
      </c>
      <c r="E23">
        <v>2219001</v>
      </c>
      <c r="F23">
        <v>6.0811881830645648E-2</v>
      </c>
      <c r="G23">
        <v>2219001</v>
      </c>
      <c r="H23">
        <v>26.333300000000001</v>
      </c>
      <c r="I23">
        <v>0.6</v>
      </c>
      <c r="J23">
        <v>10.833299999999999</v>
      </c>
      <c r="K23">
        <v>0.16669999999999999</v>
      </c>
      <c r="L23">
        <v>0.5</v>
      </c>
      <c r="M23">
        <v>0.9</v>
      </c>
      <c r="N23">
        <v>0.95</v>
      </c>
      <c r="O23">
        <v>7.75</v>
      </c>
      <c r="P23" s="7">
        <f>IF(I23="","",IF(H23&gt;H43,0,(H43-H23)))</f>
        <v>0</v>
      </c>
      <c r="Q23" s="7">
        <f>IF(I23="","",IF(I23&lt;I43,0,(I23-I43)))</f>
        <v>0</v>
      </c>
      <c r="R23" s="7">
        <f>IF(J23="","",IF(J23&gt;J43,0,(J43-J23)))</f>
        <v>0</v>
      </c>
      <c r="S23" s="7">
        <f>IF(K23="","",IF(K23&lt;K43,0,(K23-K43)))</f>
        <v>0</v>
      </c>
      <c r="T23" s="7">
        <f>IF(L23="","",IF(L23&lt;L43,0,(L23-L43)))</f>
        <v>0</v>
      </c>
      <c r="U23" s="7">
        <f>IF(M23="","",IF(M23&lt;M43,0,(M23-M43)))</f>
        <v>9.9999999999999978E-2</v>
      </c>
      <c r="V23" s="7">
        <f>IF(N23="","",IF(N23&gt;N43,0,(N43-N23)))</f>
        <v>0.22999999999999998</v>
      </c>
      <c r="W23" s="7">
        <f>IF(O23="","",IF(O23&lt;O43,0,(O23-O43)))</f>
        <v>2.0599999999999996</v>
      </c>
      <c r="X23" s="7">
        <f t="shared" si="0"/>
        <v>0</v>
      </c>
      <c r="Y23" s="7">
        <f t="shared" si="1"/>
        <v>0</v>
      </c>
      <c r="Z23" s="7">
        <f t="shared" si="2"/>
        <v>0</v>
      </c>
      <c r="AA23" s="7">
        <f t="shared" si="3"/>
        <v>0</v>
      </c>
      <c r="AB23" s="7">
        <f t="shared" si="4"/>
        <v>0</v>
      </c>
      <c r="AC23" s="7">
        <f t="shared" si="5"/>
        <v>221900.09999999995</v>
      </c>
      <c r="AD23" s="7">
        <f t="shared" si="6"/>
        <v>510370.23</v>
      </c>
      <c r="AE23" s="7">
        <f t="shared" si="7"/>
        <v>4571142.0599999996</v>
      </c>
      <c r="AF23" s="8">
        <f t="shared" ref="AF23:AM23" si="21">IFERROR(IF(X23&lt;&gt;"",X23/X43,""),0)</f>
        <v>0</v>
      </c>
      <c r="AG23" s="8">
        <f t="shared" si="21"/>
        <v>0</v>
      </c>
      <c r="AH23" s="8">
        <f t="shared" si="21"/>
        <v>0</v>
      </c>
      <c r="AI23" s="8">
        <f t="shared" si="21"/>
        <v>0</v>
      </c>
      <c r="AJ23" s="8">
        <f t="shared" si="21"/>
        <v>0</v>
      </c>
      <c r="AK23" s="8">
        <f t="shared" si="21"/>
        <v>0.12953497912052067</v>
      </c>
      <c r="AL23" s="8">
        <f t="shared" si="21"/>
        <v>9.8052600007982604E-2</v>
      </c>
      <c r="AM23" s="8">
        <f t="shared" si="21"/>
        <v>0.16063949439402422</v>
      </c>
      <c r="AN23" s="9">
        <f>(IF(AF23="",0,D56*C63*AF23))+(IF(AG23="",0,D56*D63*AG23))+(IF(AH23="",0,D56*E63*AH23))+(IF(AI23="",0,D56*F63*AI23))+(IF(AJ23="",0,D56*G63*AJ23))+(IF(AK23="",0,D56*H63*AK23))+(IF(AL23="",0,D56*I63*AL23))+(IF(AM23="",0,D56*J63*AM23))</f>
        <v>130120337.28004029</v>
      </c>
      <c r="AO23" s="9">
        <f t="shared" si="9"/>
        <v>-27368674.10604018</v>
      </c>
    </row>
    <row r="24" spans="1:41" x14ac:dyDescent="0.25">
      <c r="A24" t="s">
        <v>14</v>
      </c>
      <c r="B24" t="s">
        <v>33</v>
      </c>
      <c r="C24" t="s">
        <v>47</v>
      </c>
      <c r="D24">
        <v>41581125.726305269</v>
      </c>
      <c r="E24">
        <v>585873</v>
      </c>
      <c r="F24">
        <v>1.605589165744669E-2</v>
      </c>
      <c r="G24">
        <v>585873</v>
      </c>
      <c r="H24">
        <v>1</v>
      </c>
      <c r="I24">
        <v>1</v>
      </c>
      <c r="J24">
        <v>2</v>
      </c>
      <c r="K24">
        <v>0</v>
      </c>
      <c r="L24">
        <v>0</v>
      </c>
      <c r="M24">
        <v>1</v>
      </c>
      <c r="N24">
        <v>1.37</v>
      </c>
      <c r="O24">
        <v>6.49</v>
      </c>
      <c r="P24" s="7">
        <f>IF(I24="","",IF(H24&gt;H43,0,(H43-H24)))</f>
        <v>9</v>
      </c>
      <c r="Q24" s="7">
        <f>IF(I24="","",IF(I24&lt;I43,0,(I24-I43)))</f>
        <v>0.30000000000000004</v>
      </c>
      <c r="R24" s="7">
        <f>IF(J24="","",IF(J24&gt;J43,0,(J43-J24)))</f>
        <v>4</v>
      </c>
      <c r="S24" s="7">
        <f>IF(K24="","",IF(K24&lt;K43,0,(K24-K43)))</f>
        <v>0</v>
      </c>
      <c r="T24" s="7">
        <f>IF(L24="","",IF(L24&lt;L43,0,(L24-L43)))</f>
        <v>0</v>
      </c>
      <c r="U24" s="7">
        <f>IF(M24="","",IF(M24&lt;M43,0,(M24-M43)))</f>
        <v>0.19999999999999996</v>
      </c>
      <c r="V24" s="7">
        <f>IF(N24="","",IF(N24&gt;N43,0,(N43-N24)))</f>
        <v>0</v>
      </c>
      <c r="W24" s="7">
        <f>IF(O24="","",IF(O24&lt;O43,0,(O24-O43)))</f>
        <v>0.79999999999999982</v>
      </c>
      <c r="X24" s="7">
        <f t="shared" si="0"/>
        <v>5272857</v>
      </c>
      <c r="Y24" s="7">
        <f t="shared" si="1"/>
        <v>175761.90000000002</v>
      </c>
      <c r="Z24" s="7">
        <f t="shared" si="2"/>
        <v>2343492</v>
      </c>
      <c r="AA24" s="7">
        <f t="shared" si="3"/>
        <v>0</v>
      </c>
      <c r="AB24" s="7">
        <f t="shared" si="4"/>
        <v>0</v>
      </c>
      <c r="AC24" s="7">
        <f t="shared" si="5"/>
        <v>117174.59999999998</v>
      </c>
      <c r="AD24" s="7">
        <f t="shared" si="6"/>
        <v>0</v>
      </c>
      <c r="AE24" s="7">
        <f t="shared" si="7"/>
        <v>468698.39999999991</v>
      </c>
      <c r="AF24" s="8">
        <f t="shared" ref="AF24:AM24" si="22">IFERROR(IF(X24&lt;&gt;"",X24/X43,""),0)</f>
        <v>0.22557774096805913</v>
      </c>
      <c r="AG24" s="8">
        <f t="shared" si="22"/>
        <v>0.12211964754334793</v>
      </c>
      <c r="AH24" s="8">
        <f t="shared" si="22"/>
        <v>0.38022755138791953</v>
      </c>
      <c r="AI24" s="8">
        <f t="shared" si="22"/>
        <v>0</v>
      </c>
      <c r="AJ24" s="8">
        <f t="shared" si="22"/>
        <v>0</v>
      </c>
      <c r="AK24" s="8">
        <f t="shared" si="22"/>
        <v>6.8401092944326572E-2</v>
      </c>
      <c r="AL24" s="8">
        <f t="shared" si="22"/>
        <v>0</v>
      </c>
      <c r="AM24" s="8">
        <f t="shared" si="22"/>
        <v>1.6471042249622869E-2</v>
      </c>
      <c r="AN24" s="9">
        <f>(IF(AF24="",0,D56*C63*AF24))+(IF(AG24="",0,D56*D63*AG24))+(IF(AH24="",0,D56*E63*AH24))+(IF(AI24="",0,D56*F63*AI24))+(IF(AJ24="",0,D56*G63*AJ24))+(IF(AK24="",0,D56*H63*AK24))+(IF(AL24="",0,D56*I63*AL24))+(IF(AM24="",0,D56*J63*AM24))</f>
        <v>327537656.65954924</v>
      </c>
      <c r="AO24" s="9">
        <f t="shared" si="9"/>
        <v>285956530.93324399</v>
      </c>
    </row>
    <row r="25" spans="1:41" x14ac:dyDescent="0.25">
      <c r="A25" t="s">
        <v>15</v>
      </c>
      <c r="B25" t="s">
        <v>32</v>
      </c>
      <c r="C25" t="s">
        <v>48</v>
      </c>
      <c r="D25">
        <v>8569484.9627330117</v>
      </c>
      <c r="E25">
        <v>120743</v>
      </c>
      <c r="F25">
        <v>3.308970589863478E-3</v>
      </c>
      <c r="G25">
        <v>120743</v>
      </c>
      <c r="N25">
        <v>3.31</v>
      </c>
      <c r="O25">
        <v>4.97</v>
      </c>
      <c r="P25" s="7" t="str">
        <f>IF(I25="","",IF(H25&gt;H43,0,(H43-H25)))</f>
        <v/>
      </c>
      <c r="Q25" s="7" t="str">
        <f>IF(I25="","",IF(I25&lt;I43,0,(I25-I43)))</f>
        <v/>
      </c>
      <c r="R25" s="7" t="str">
        <f>IF(J25="","",IF(J25&gt;J43,0,(J43-J25)))</f>
        <v/>
      </c>
      <c r="S25" s="7" t="str">
        <f>IF(K25="","",IF(K25&lt;K43,0,(K25-K43)))</f>
        <v/>
      </c>
      <c r="T25" s="7" t="str">
        <f>IF(L25="","",IF(L25&lt;L43,0,(L25-L43)))</f>
        <v/>
      </c>
      <c r="U25" s="7" t="str">
        <f>IF(M25="","",IF(M25&lt;M43,0,(M25-M43)))</f>
        <v/>
      </c>
      <c r="V25" s="7">
        <f>IF(N25="","",IF(N25&gt;N43,0,(N43-N25)))</f>
        <v>0</v>
      </c>
      <c r="W25" s="7">
        <f>IF(O25="","",IF(O25&lt;O43,0,(O25-O43)))</f>
        <v>0</v>
      </c>
      <c r="X25" s="7" t="str">
        <f t="shared" si="0"/>
        <v/>
      </c>
      <c r="Y25" s="7" t="str">
        <f t="shared" si="1"/>
        <v/>
      </c>
      <c r="Z25" s="7" t="str">
        <f t="shared" si="2"/>
        <v/>
      </c>
      <c r="AA25" s="7" t="str">
        <f t="shared" si="3"/>
        <v/>
      </c>
      <c r="AB25" s="7" t="str">
        <f t="shared" si="4"/>
        <v/>
      </c>
      <c r="AC25" s="7" t="str">
        <f t="shared" si="5"/>
        <v/>
      </c>
      <c r="AD25" s="7">
        <f t="shared" si="6"/>
        <v>0</v>
      </c>
      <c r="AE25" s="7">
        <f t="shared" si="7"/>
        <v>0</v>
      </c>
      <c r="AF25" s="8" t="str">
        <f t="shared" ref="AF25:AM25" si="23">IFERROR(IF(X25&lt;&gt;"",X25/X43,""),0)</f>
        <v/>
      </c>
      <c r="AG25" s="8" t="str">
        <f t="shared" si="23"/>
        <v/>
      </c>
      <c r="AH25" s="8" t="str">
        <f t="shared" si="23"/>
        <v/>
      </c>
      <c r="AI25" s="8" t="str">
        <f t="shared" si="23"/>
        <v/>
      </c>
      <c r="AJ25" s="8" t="str">
        <f t="shared" si="23"/>
        <v/>
      </c>
      <c r="AK25" s="8" t="str">
        <f t="shared" si="23"/>
        <v/>
      </c>
      <c r="AL25" s="8">
        <f t="shared" si="23"/>
        <v>0</v>
      </c>
      <c r="AM25" s="8">
        <f t="shared" si="23"/>
        <v>0</v>
      </c>
      <c r="AN25" s="9">
        <f>(IF(AF25="",0,D56*C63*AF25))+(IF(AG25="",0,D56*D63*AG25))+(IF(AH25="",0,D56*E63*AH25))+(IF(AI25="",0,D56*F63*AI25))+(IF(AJ25="",0,D56*G63*AJ25))+(IF(AK25="",0,D56*H63*AK25))+(IF(AL25="",0,D56*I63*AL25))+(IF(AM25="",0,D56*J63*AM25))</f>
        <v>0</v>
      </c>
      <c r="AO25" s="9">
        <f t="shared" si="9"/>
        <v>-8569484.9627330117</v>
      </c>
    </row>
    <row r="26" spans="1:41" x14ac:dyDescent="0.25">
      <c r="A26" t="s">
        <v>16</v>
      </c>
      <c r="B26" t="s">
        <v>33</v>
      </c>
      <c r="C26" t="s">
        <v>49</v>
      </c>
      <c r="D26">
        <v>328130301.052342</v>
      </c>
      <c r="E26">
        <v>4623316</v>
      </c>
      <c r="F26">
        <v>0.12670230714530251</v>
      </c>
      <c r="G26">
        <v>4623316</v>
      </c>
      <c r="H26">
        <v>15</v>
      </c>
      <c r="I26">
        <v>0.72219999999999995</v>
      </c>
      <c r="J26">
        <v>6.1176000000000004</v>
      </c>
      <c r="K26">
        <v>0.36359999999999998</v>
      </c>
      <c r="L26">
        <v>6.6699999999999995E-2</v>
      </c>
      <c r="M26">
        <v>0.64710000000000001</v>
      </c>
      <c r="N26">
        <v>1.54</v>
      </c>
      <c r="O26">
        <v>5.32</v>
      </c>
      <c r="P26" s="7">
        <f>IF(I26="","",IF(H26&gt;H43,0,(H43-H26)))</f>
        <v>0</v>
      </c>
      <c r="Q26" s="7">
        <f>IF(I26="","",IF(I26&lt;I43,0,(I26-I43)))</f>
        <v>2.2199999999999998E-2</v>
      </c>
      <c r="R26" s="7">
        <f>IF(J26="","",IF(J26&gt;J43,0,(J43-J26)))</f>
        <v>0</v>
      </c>
      <c r="S26" s="7">
        <f>IF(K26="","",IF(K26&lt;K43,0,(K26-K43)))</f>
        <v>6.359999999999999E-2</v>
      </c>
      <c r="T26" s="7">
        <f>IF(L26="","",IF(L26&lt;L43,0,(L26-L43)))</f>
        <v>0</v>
      </c>
      <c r="U26" s="7">
        <f>IF(M26="","",IF(M26&lt;M43,0,(M26-M43)))</f>
        <v>0</v>
      </c>
      <c r="V26" s="7">
        <f>IF(N26="","",IF(N26&gt;N43,0,(N43-N26)))</f>
        <v>0</v>
      </c>
      <c r="W26" s="7">
        <f>IF(O26="","",IF(O26&lt;O43,0,(O26-O43)))</f>
        <v>0</v>
      </c>
      <c r="X26" s="7">
        <f t="shared" si="0"/>
        <v>0</v>
      </c>
      <c r="Y26" s="7">
        <f t="shared" si="1"/>
        <v>102637.61519999999</v>
      </c>
      <c r="Z26" s="7">
        <f t="shared" si="2"/>
        <v>0</v>
      </c>
      <c r="AA26" s="7">
        <f t="shared" si="3"/>
        <v>294042.89759999997</v>
      </c>
      <c r="AB26" s="7">
        <f t="shared" si="4"/>
        <v>0</v>
      </c>
      <c r="AC26" s="7">
        <f t="shared" si="5"/>
        <v>0</v>
      </c>
      <c r="AD26" s="7">
        <f t="shared" si="6"/>
        <v>0</v>
      </c>
      <c r="AE26" s="7">
        <f t="shared" si="7"/>
        <v>0</v>
      </c>
      <c r="AF26" s="8">
        <f t="shared" ref="AF26:AM26" si="24">IFERROR(IF(X26&lt;&gt;"",X26/X43,""),0)</f>
        <v>0</v>
      </c>
      <c r="AG26" s="8">
        <f t="shared" si="24"/>
        <v>7.1312778212535066E-2</v>
      </c>
      <c r="AH26" s="8">
        <f t="shared" si="24"/>
        <v>0</v>
      </c>
      <c r="AI26" s="8">
        <f t="shared" si="24"/>
        <v>1</v>
      </c>
      <c r="AJ26" s="8">
        <f t="shared" si="24"/>
        <v>0</v>
      </c>
      <c r="AK26" s="8">
        <f t="shared" si="24"/>
        <v>0</v>
      </c>
      <c r="AL26" s="8">
        <f t="shared" si="24"/>
        <v>0</v>
      </c>
      <c r="AM26" s="8">
        <f t="shared" si="24"/>
        <v>0</v>
      </c>
      <c r="AN26" s="9">
        <f>(IF(AF26="",0,D56*C63*AF26))+(IF(AG26="",0,D56*D63*AG26))+(IF(AH26="",0,D56*E63*AH26))+(IF(AI26="",0,D56*F63*AI26))+(IF(AJ26="",0,D56*G63*AJ26))+(IF(AK26="",0,D56*H63*AK26))+(IF(AL26="",0,D56*I63*AL26))+(IF(AM26="",0,D56*J63*AM26))</f>
        <v>162731796.49403083</v>
      </c>
      <c r="AO26" s="9">
        <f t="shared" si="9"/>
        <v>-165398504.55831116</v>
      </c>
    </row>
    <row r="27" spans="1:41" x14ac:dyDescent="0.25">
      <c r="A27" t="s">
        <v>17</v>
      </c>
      <c r="B27" t="s">
        <v>33</v>
      </c>
      <c r="C27" t="s">
        <v>50</v>
      </c>
      <c r="D27">
        <v>5541353.763243461</v>
      </c>
      <c r="E27">
        <v>78077</v>
      </c>
      <c r="F27">
        <v>2.139705794495505E-3</v>
      </c>
      <c r="G27">
        <v>78077</v>
      </c>
      <c r="H27">
        <v>5</v>
      </c>
      <c r="I27">
        <v>1</v>
      </c>
      <c r="J27">
        <v>1</v>
      </c>
      <c r="K27">
        <v>0</v>
      </c>
      <c r="L27">
        <v>0</v>
      </c>
      <c r="M27">
        <v>1</v>
      </c>
      <c r="N27">
        <v>0</v>
      </c>
      <c r="O27">
        <v>14.09</v>
      </c>
      <c r="P27" s="7">
        <f>IF(I27="","",IF(H27&gt;H43,0,(H43-H27)))</f>
        <v>5</v>
      </c>
      <c r="Q27" s="7">
        <f>IF(I27="","",IF(I27&lt;I43,0,(I27-I43)))</f>
        <v>0.30000000000000004</v>
      </c>
      <c r="R27" s="7">
        <f>IF(J27="","",IF(J27&gt;J43,0,(J43-J27)))</f>
        <v>5</v>
      </c>
      <c r="S27" s="7">
        <f>IF(K27="","",IF(K27&lt;K43,0,(K27-K43)))</f>
        <v>0</v>
      </c>
      <c r="T27" s="7">
        <f>IF(L27="","",IF(L27&lt;L43,0,(L27-L43)))</f>
        <v>0</v>
      </c>
      <c r="U27" s="7">
        <f>IF(M27="","",IF(M27&lt;M43,0,(M27-M43)))</f>
        <v>0.19999999999999996</v>
      </c>
      <c r="V27" s="7">
        <f>IF(N27="","",IF(N27&gt;N43,0,(N43-N27)))</f>
        <v>1.18</v>
      </c>
      <c r="W27" s="7">
        <f>IF(O27="","",IF(O27&lt;O43,0,(O27-O43)))</f>
        <v>8.3999999999999986</v>
      </c>
      <c r="X27" s="7">
        <f t="shared" si="0"/>
        <v>390385</v>
      </c>
      <c r="Y27" s="7">
        <f t="shared" si="1"/>
        <v>23423.100000000002</v>
      </c>
      <c r="Z27" s="7">
        <f t="shared" si="2"/>
        <v>390385</v>
      </c>
      <c r="AA27" s="7">
        <f t="shared" si="3"/>
        <v>0</v>
      </c>
      <c r="AB27" s="7">
        <f t="shared" si="4"/>
        <v>0</v>
      </c>
      <c r="AC27" s="7">
        <f t="shared" si="5"/>
        <v>15615.399999999996</v>
      </c>
      <c r="AD27" s="7">
        <f t="shared" si="6"/>
        <v>92130.86</v>
      </c>
      <c r="AE27" s="7">
        <f t="shared" si="7"/>
        <v>655846.79999999993</v>
      </c>
      <c r="AF27" s="8">
        <f t="shared" ref="AF27:AM27" si="25">IFERROR(IF(X27&lt;&gt;"",X27/X43,""),0)</f>
        <v>1.670103445016919E-2</v>
      </c>
      <c r="AG27" s="8">
        <f t="shared" si="25"/>
        <v>1.6274407117655151E-2</v>
      </c>
      <c r="AH27" s="8">
        <f t="shared" si="25"/>
        <v>6.3339295653056613E-2</v>
      </c>
      <c r="AI27" s="8">
        <f t="shared" si="25"/>
        <v>0</v>
      </c>
      <c r="AJ27" s="8">
        <f t="shared" si="25"/>
        <v>0</v>
      </c>
      <c r="AK27" s="8">
        <f t="shared" si="25"/>
        <v>9.1155457476521113E-3</v>
      </c>
      <c r="AL27" s="8">
        <f t="shared" si="25"/>
        <v>1.7700229819383167E-2</v>
      </c>
      <c r="AM27" s="8">
        <f t="shared" si="25"/>
        <v>2.3047828522734369E-2</v>
      </c>
      <c r="AN27" s="9">
        <f>(IF(AF27="",0,D56*C63*AF27))+(IF(AG27="",0,D56*D63*AG27))+(IF(AH27="",0,D56*E63*AH27))+(IF(AI27="",0,D56*F63*AI27))+(IF(AJ27="",0,D56*G63*AJ27))+(IF(AK27="",0,D56*H63*AK27))+(IF(AL27="",0,D56*I63*AL27))+(IF(AM27="",0,D56*J63*AM27))</f>
        <v>58135406.187653437</v>
      </c>
      <c r="AO27" s="9">
        <f t="shared" si="9"/>
        <v>52594052.424409978</v>
      </c>
    </row>
    <row r="28" spans="1:41" x14ac:dyDescent="0.25">
      <c r="A28" t="s">
        <v>18</v>
      </c>
      <c r="B28" t="s">
        <v>33</v>
      </c>
      <c r="C28" t="s">
        <v>51</v>
      </c>
      <c r="D28">
        <v>3165534.7995976391</v>
      </c>
      <c r="E28">
        <v>44602</v>
      </c>
      <c r="F28">
        <v>1.222321014461218E-3</v>
      </c>
      <c r="G28">
        <v>44602</v>
      </c>
      <c r="N28">
        <v>2.2400000000000002</v>
      </c>
      <c r="O28">
        <v>8.9700000000000006</v>
      </c>
      <c r="P28" s="7" t="str">
        <f>IF(I28="","",IF(H28&gt;H43,0,(H43-H28)))</f>
        <v/>
      </c>
      <c r="Q28" s="7" t="str">
        <f>IF(I28="","",IF(I28&lt;I43,0,(I28-I43)))</f>
        <v/>
      </c>
      <c r="R28" s="7" t="str">
        <f>IF(J28="","",IF(J28&gt;J43,0,(J43-J28)))</f>
        <v/>
      </c>
      <c r="S28" s="7" t="str">
        <f>IF(K28="","",IF(K28&lt;K43,0,(K28-K43)))</f>
        <v/>
      </c>
      <c r="T28" s="7" t="str">
        <f>IF(L28="","",IF(L28&lt;L43,0,(L28-L43)))</f>
        <v/>
      </c>
      <c r="U28" s="7" t="str">
        <f>IF(M28="","",IF(M28&lt;M43,0,(M28-M43)))</f>
        <v/>
      </c>
      <c r="V28" s="7">
        <f>IF(N28="","",IF(N28&gt;N43,0,(N43-N28)))</f>
        <v>0</v>
      </c>
      <c r="W28" s="7">
        <f>IF(O28="","",IF(O28&lt;O43,0,(O28-O43)))</f>
        <v>3.2800000000000002</v>
      </c>
      <c r="X28" s="7" t="str">
        <f t="shared" si="0"/>
        <v/>
      </c>
      <c r="Y28" s="7" t="str">
        <f t="shared" si="1"/>
        <v/>
      </c>
      <c r="Z28" s="7" t="str">
        <f t="shared" si="2"/>
        <v/>
      </c>
      <c r="AA28" s="7" t="str">
        <f t="shared" si="3"/>
        <v/>
      </c>
      <c r="AB28" s="7" t="str">
        <f t="shared" si="4"/>
        <v/>
      </c>
      <c r="AC28" s="7" t="str">
        <f t="shared" si="5"/>
        <v/>
      </c>
      <c r="AD28" s="7">
        <f t="shared" si="6"/>
        <v>0</v>
      </c>
      <c r="AE28" s="7">
        <f t="shared" si="7"/>
        <v>146294.56</v>
      </c>
      <c r="AF28" s="8" t="str">
        <f t="shared" ref="AF28:AM28" si="26">IFERROR(IF(X28&lt;&gt;"",X28/X43,""),0)</f>
        <v/>
      </c>
      <c r="AG28" s="8" t="str">
        <f t="shared" si="26"/>
        <v/>
      </c>
      <c r="AH28" s="8" t="str">
        <f t="shared" si="26"/>
        <v/>
      </c>
      <c r="AI28" s="8" t="str">
        <f t="shared" si="26"/>
        <v/>
      </c>
      <c r="AJ28" s="8" t="str">
        <f t="shared" si="26"/>
        <v/>
      </c>
      <c r="AK28" s="8" t="str">
        <f t="shared" si="26"/>
        <v/>
      </c>
      <c r="AL28" s="8">
        <f t="shared" si="26"/>
        <v>0</v>
      </c>
      <c r="AM28" s="8">
        <f t="shared" si="26"/>
        <v>5.1410968730637623E-3</v>
      </c>
      <c r="AN28" s="9">
        <f>(IF(AF28="",0,D56*C63*AF28))+(IF(AG28="",0,D56*D63*AG28))+(IF(AH28="",0,D56*E63*AH28))+(IF(AI28="",0,D56*F63*AI28))+(IF(AJ28="",0,D56*G63*AJ28))+(IF(AK28="",0,D56*H63*AK28))+(IF(AL28="",0,D56*I63*AL28))+(IF(AM28="",0,D56*J63*AM28))</f>
        <v>3328569.3502863157</v>
      </c>
      <c r="AO28" s="9">
        <f t="shared" si="9"/>
        <v>163034.55068867654</v>
      </c>
    </row>
    <row r="29" spans="1:41" x14ac:dyDescent="0.25">
      <c r="A29" t="s">
        <v>19</v>
      </c>
      <c r="B29" t="s">
        <v>33</v>
      </c>
      <c r="C29" t="s">
        <v>52</v>
      </c>
      <c r="D29">
        <v>6778553.9476877926</v>
      </c>
      <c r="E29">
        <v>95509</v>
      </c>
      <c r="F29">
        <v>2.617431006909476E-3</v>
      </c>
      <c r="G29">
        <v>95509</v>
      </c>
      <c r="N29">
        <v>0</v>
      </c>
      <c r="O29">
        <v>4.1900000000000004</v>
      </c>
      <c r="P29" s="7" t="str">
        <f>IF(I29="","",IF(H29&gt;H43,0,(H43-H29)))</f>
        <v/>
      </c>
      <c r="Q29" s="7" t="str">
        <f>IF(I29="","",IF(I29&lt;I43,0,(I29-I43)))</f>
        <v/>
      </c>
      <c r="R29" s="7" t="str">
        <f>IF(J29="","",IF(J29&gt;J43,0,(J43-J29)))</f>
        <v/>
      </c>
      <c r="S29" s="7" t="str">
        <f>IF(K29="","",IF(K29&lt;K43,0,(K29-K43)))</f>
        <v/>
      </c>
      <c r="T29" s="7" t="str">
        <f>IF(L29="","",IF(L29&lt;L43,0,(L29-L43)))</f>
        <v/>
      </c>
      <c r="U29" s="7" t="str">
        <f>IF(M29="","",IF(M29&lt;M43,0,(M29-M43)))</f>
        <v/>
      </c>
      <c r="V29" s="7">
        <f>IF(N29="","",IF(N29&gt;N43,0,(N43-N29)))</f>
        <v>1.18</v>
      </c>
      <c r="W29" s="7">
        <f>IF(O29="","",IF(O29&lt;O43,0,(O29-O43)))</f>
        <v>0</v>
      </c>
      <c r="X29" s="7" t="str">
        <f t="shared" si="0"/>
        <v/>
      </c>
      <c r="Y29" s="7" t="str">
        <f t="shared" si="1"/>
        <v/>
      </c>
      <c r="Z29" s="7" t="str">
        <f t="shared" si="2"/>
        <v/>
      </c>
      <c r="AA29" s="7" t="str">
        <f t="shared" si="3"/>
        <v/>
      </c>
      <c r="AB29" s="7" t="str">
        <f t="shared" si="4"/>
        <v/>
      </c>
      <c r="AC29" s="7" t="str">
        <f t="shared" si="5"/>
        <v/>
      </c>
      <c r="AD29" s="7">
        <f t="shared" si="6"/>
        <v>112700.62</v>
      </c>
      <c r="AE29" s="7">
        <f t="shared" si="7"/>
        <v>0</v>
      </c>
      <c r="AF29" s="8" t="str">
        <f t="shared" ref="AF29:AM29" si="27">IFERROR(IF(X29&lt;&gt;"",X29/X43,""),0)</f>
        <v/>
      </c>
      <c r="AG29" s="8" t="str">
        <f t="shared" si="27"/>
        <v/>
      </c>
      <c r="AH29" s="8" t="str">
        <f t="shared" si="27"/>
        <v/>
      </c>
      <c r="AI29" s="8" t="str">
        <f t="shared" si="27"/>
        <v/>
      </c>
      <c r="AJ29" s="8" t="str">
        <f t="shared" si="27"/>
        <v/>
      </c>
      <c r="AK29" s="8" t="str">
        <f t="shared" si="27"/>
        <v/>
      </c>
      <c r="AL29" s="8">
        <f t="shared" si="27"/>
        <v>2.1652103049802973E-2</v>
      </c>
      <c r="AM29" s="8">
        <f t="shared" si="27"/>
        <v>0</v>
      </c>
      <c r="AN29" s="9">
        <f>(IF(AF29="",0,D56*C63*AF29))+(IF(AG29="",0,D56*D63*AG29))+(IF(AH29="",0,D56*E63*AH29))+(IF(AI29="",0,D56*F63*AI29))+(IF(AJ29="",0,D56*G63*AJ29))+(IF(AK29="",0,D56*H63*AK29))+(IF(AL29="",0,D56*I63*AL29))+(IF(AM29="",0,D56*J63*AM29))</f>
        <v>2803702.3366908724</v>
      </c>
      <c r="AO29" s="9">
        <f t="shared" si="9"/>
        <v>-3974851.6109969201</v>
      </c>
    </row>
    <row r="30" spans="1:41" x14ac:dyDescent="0.25">
      <c r="A30" t="s">
        <v>20</v>
      </c>
      <c r="B30" t="s">
        <v>32</v>
      </c>
      <c r="C30" t="s">
        <v>53</v>
      </c>
      <c r="D30">
        <v>10516911.297116213</v>
      </c>
      <c r="E30">
        <v>148182</v>
      </c>
      <c r="F30">
        <v>4.0609383562372134E-3</v>
      </c>
      <c r="G30">
        <v>148182</v>
      </c>
      <c r="N30">
        <v>0.67</v>
      </c>
      <c r="O30">
        <v>3.37</v>
      </c>
      <c r="P30" s="7" t="str">
        <f>IF(I30="","",IF(H30&gt;H43,0,(H43-H30)))</f>
        <v/>
      </c>
      <c r="Q30" s="7" t="str">
        <f>IF(I30="","",IF(I30&lt;I43,0,(I30-I43)))</f>
        <v/>
      </c>
      <c r="R30" s="7" t="str">
        <f>IF(J30="","",IF(J30&gt;J43,0,(J43-J30)))</f>
        <v/>
      </c>
      <c r="S30" s="7" t="str">
        <f>IF(K30="","",IF(K30&lt;K43,0,(K30-K43)))</f>
        <v/>
      </c>
      <c r="T30" s="7" t="str">
        <f>IF(L30="","",IF(L30&lt;L43,0,(L30-L43)))</f>
        <v/>
      </c>
      <c r="U30" s="7" t="str">
        <f>IF(M30="","",IF(M30&lt;M43,0,(M30-M43)))</f>
        <v/>
      </c>
      <c r="V30" s="7">
        <f>IF(N30="","",IF(N30&gt;N43,0,(N43-N30)))</f>
        <v>0.5099999999999999</v>
      </c>
      <c r="W30" s="7">
        <f>IF(O30="","",IF(O30&lt;O43,0,(O30-O43)))</f>
        <v>0</v>
      </c>
      <c r="X30" s="7" t="str">
        <f t="shared" si="0"/>
        <v/>
      </c>
      <c r="Y30" s="7" t="str">
        <f t="shared" si="1"/>
        <v/>
      </c>
      <c r="Z30" s="7" t="str">
        <f t="shared" si="2"/>
        <v/>
      </c>
      <c r="AA30" s="7" t="str">
        <f t="shared" si="3"/>
        <v/>
      </c>
      <c r="AB30" s="7" t="str">
        <f t="shared" si="4"/>
        <v/>
      </c>
      <c r="AC30" s="7" t="str">
        <f t="shared" si="5"/>
        <v/>
      </c>
      <c r="AD30" s="7">
        <f t="shared" si="6"/>
        <v>75572.819999999978</v>
      </c>
      <c r="AE30" s="7">
        <f t="shared" si="7"/>
        <v>0</v>
      </c>
      <c r="AF30" s="8" t="str">
        <f t="shared" ref="AF30:AM30" si="28">IFERROR(IF(X30&lt;&gt;"",X30/X43,""),0)</f>
        <v/>
      </c>
      <c r="AG30" s="8" t="str">
        <f t="shared" si="28"/>
        <v/>
      </c>
      <c r="AH30" s="8" t="str">
        <f t="shared" si="28"/>
        <v/>
      </c>
      <c r="AI30" s="8" t="str">
        <f t="shared" si="28"/>
        <v/>
      </c>
      <c r="AJ30" s="8" t="str">
        <f t="shared" si="28"/>
        <v/>
      </c>
      <c r="AK30" s="8" t="str">
        <f t="shared" si="28"/>
        <v/>
      </c>
      <c r="AL30" s="8">
        <f t="shared" si="28"/>
        <v>1.4519090368839237E-2</v>
      </c>
      <c r="AM30" s="8">
        <f t="shared" si="28"/>
        <v>0</v>
      </c>
      <c r="AN30" s="9">
        <f>(IF(AF30="",0,D56*C63*AF30))+(IF(AG30="",0,D56*D63*AG30))+(IF(AH30="",0,D56*E63*AH30))+(IF(AI30="",0,D56*F63*AI30))+(IF(AJ30="",0,D56*G63*AJ30))+(IF(AK30="",0,D56*H63*AK30))+(IF(AL30="",0,D56*I63*AL30))+(IF(AM30="",0,D56*J63*AM30))</f>
        <v>1880057.9093914358</v>
      </c>
      <c r="AO30" s="9">
        <f t="shared" si="9"/>
        <v>-8636853.3877247758</v>
      </c>
    </row>
    <row r="31" spans="1:41" x14ac:dyDescent="0.25">
      <c r="A31" t="s">
        <v>21</v>
      </c>
      <c r="B31" t="s">
        <v>32</v>
      </c>
      <c r="C31" t="s">
        <v>54</v>
      </c>
      <c r="D31">
        <v>25884680.683172371</v>
      </c>
      <c r="E31">
        <v>364712</v>
      </c>
      <c r="F31">
        <v>9.9949585629832676E-3</v>
      </c>
      <c r="G31">
        <v>364712</v>
      </c>
      <c r="H31">
        <v>1</v>
      </c>
      <c r="I31">
        <v>1</v>
      </c>
      <c r="J31">
        <v>7</v>
      </c>
      <c r="K31">
        <v>0</v>
      </c>
      <c r="M31">
        <v>1</v>
      </c>
      <c r="N31">
        <v>1.65</v>
      </c>
      <c r="O31">
        <v>4.9400000000000004</v>
      </c>
      <c r="P31" s="7">
        <f>IF(I31="","",IF(H31&gt;H43,0,(H43-H31)))</f>
        <v>9</v>
      </c>
      <c r="Q31" s="7">
        <f>IF(I31="","",IF(I31&lt;I43,0,(I31-I43)))</f>
        <v>0.30000000000000004</v>
      </c>
      <c r="R31" s="7">
        <f>IF(J31="","",IF(J31&gt;J43,0,(J43-J31)))</f>
        <v>0</v>
      </c>
      <c r="S31" s="7">
        <f>IF(K31="","",IF(K31&lt;K43,0,(K31-K43)))</f>
        <v>0</v>
      </c>
      <c r="T31" s="7" t="str">
        <f>IF(L31="","",IF(L31&lt;L43,0,(L31-L43)))</f>
        <v/>
      </c>
      <c r="U31" s="7">
        <f>IF(M31="","",IF(M31&lt;M43,0,(M31-M43)))</f>
        <v>0.19999999999999996</v>
      </c>
      <c r="V31" s="7">
        <f>IF(N31="","",IF(N31&gt;N43,0,(N43-N31)))</f>
        <v>0</v>
      </c>
      <c r="W31" s="7">
        <f>IF(O31="","",IF(O31&lt;O43,0,(O31-O43)))</f>
        <v>0</v>
      </c>
      <c r="X31" s="7">
        <f t="shared" si="0"/>
        <v>3282408</v>
      </c>
      <c r="Y31" s="7">
        <f t="shared" si="1"/>
        <v>109413.60000000002</v>
      </c>
      <c r="Z31" s="7">
        <f t="shared" si="2"/>
        <v>0</v>
      </c>
      <c r="AA31" s="7">
        <f t="shared" si="3"/>
        <v>0</v>
      </c>
      <c r="AB31" s="7" t="str">
        <f t="shared" si="4"/>
        <v/>
      </c>
      <c r="AC31" s="7">
        <f t="shared" si="5"/>
        <v>72942.39999999998</v>
      </c>
      <c r="AD31" s="7">
        <f t="shared" si="6"/>
        <v>0</v>
      </c>
      <c r="AE31" s="7">
        <f t="shared" si="7"/>
        <v>0</v>
      </c>
      <c r="AF31" s="8">
        <f t="shared" ref="AF31:AM31" si="29">IFERROR(IF(X31&lt;&gt;"",X31/X43,""),0)</f>
        <v>0.14042447606212061</v>
      </c>
      <c r="AG31" s="8">
        <f t="shared" si="29"/>
        <v>7.6020743223923118E-2</v>
      </c>
      <c r="AH31" s="8">
        <f t="shared" si="29"/>
        <v>0</v>
      </c>
      <c r="AI31" s="8">
        <f t="shared" si="29"/>
        <v>0</v>
      </c>
      <c r="AJ31" s="8" t="str">
        <f t="shared" si="29"/>
        <v/>
      </c>
      <c r="AK31" s="8">
        <f t="shared" si="29"/>
        <v>4.2580387575312795E-2</v>
      </c>
      <c r="AL31" s="8">
        <f t="shared" si="29"/>
        <v>0</v>
      </c>
      <c r="AM31" s="8">
        <f t="shared" si="29"/>
        <v>0</v>
      </c>
      <c r="AN31" s="9">
        <f>(IF(AF31="",0,D56*C63*AF31))+(IF(AG31="",0,D56*D63*AG31))+(IF(AH31="",0,D56*E63*AH31))+(IF(AI31="",0,D56*F63*AI31))+(IF(AJ31="",0,D56*G63*AJ31))+(IF(AK31="",0,D56*H63*AK31))+(IF(AL31="",0,D56*I63*AL31))+(IF(AM31="",0,D56*J63*AM31))</f>
        <v>105308886.71411026</v>
      </c>
      <c r="AO31" s="9">
        <f t="shared" si="9"/>
        <v>79424206.03093788</v>
      </c>
    </row>
    <row r="32" spans="1:41" x14ac:dyDescent="0.25">
      <c r="A32" t="s">
        <v>22</v>
      </c>
      <c r="B32" t="s">
        <v>32</v>
      </c>
      <c r="C32" t="s">
        <v>55</v>
      </c>
      <c r="D32">
        <v>10822165.88599271</v>
      </c>
      <c r="E32">
        <v>152483</v>
      </c>
      <c r="F32">
        <v>4.1788075702455024E-3</v>
      </c>
      <c r="G32">
        <v>152483</v>
      </c>
      <c r="N32">
        <v>1.31</v>
      </c>
      <c r="O32">
        <v>0.66</v>
      </c>
      <c r="P32" s="7" t="str">
        <f>IF(I32="","",IF(H32&gt;H43,0,(H43-H32)))</f>
        <v/>
      </c>
      <c r="Q32" s="7" t="str">
        <f>IF(I32="","",IF(I32&lt;I43,0,(I32-I43)))</f>
        <v/>
      </c>
      <c r="R32" s="7" t="str">
        <f>IF(J32="","",IF(J32&gt;J43,0,(J43-J32)))</f>
        <v/>
      </c>
      <c r="S32" s="7" t="str">
        <f>IF(K32="","",IF(K32&lt;K43,0,(K32-K43)))</f>
        <v/>
      </c>
      <c r="T32" s="7" t="str">
        <f>IF(L32="","",IF(L32&lt;L43,0,(L32-L43)))</f>
        <v/>
      </c>
      <c r="U32" s="7" t="str">
        <f>IF(M32="","",IF(M32&lt;M43,0,(M32-M43)))</f>
        <v/>
      </c>
      <c r="V32" s="7">
        <f>IF(N32="","",IF(N32&gt;N43,0,(N43-N32)))</f>
        <v>0</v>
      </c>
      <c r="W32" s="7">
        <f>IF(O32="","",IF(O32&lt;O43,0,(O32-O43)))</f>
        <v>0</v>
      </c>
      <c r="X32" s="7" t="str">
        <f t="shared" si="0"/>
        <v/>
      </c>
      <c r="Y32" s="7" t="str">
        <f t="shared" si="1"/>
        <v/>
      </c>
      <c r="Z32" s="7" t="str">
        <f t="shared" si="2"/>
        <v/>
      </c>
      <c r="AA32" s="7" t="str">
        <f t="shared" si="3"/>
        <v/>
      </c>
      <c r="AB32" s="7" t="str">
        <f t="shared" si="4"/>
        <v/>
      </c>
      <c r="AC32" s="7" t="str">
        <f t="shared" si="5"/>
        <v/>
      </c>
      <c r="AD32" s="7">
        <f t="shared" si="6"/>
        <v>0</v>
      </c>
      <c r="AE32" s="7">
        <f t="shared" si="7"/>
        <v>0</v>
      </c>
      <c r="AF32" s="8" t="str">
        <f t="shared" ref="AF32:AM32" si="30">IFERROR(IF(X32&lt;&gt;"",X32/X43,""),0)</f>
        <v/>
      </c>
      <c r="AG32" s="8" t="str">
        <f t="shared" si="30"/>
        <v/>
      </c>
      <c r="AH32" s="8" t="str">
        <f t="shared" si="30"/>
        <v/>
      </c>
      <c r="AI32" s="8" t="str">
        <f t="shared" si="30"/>
        <v/>
      </c>
      <c r="AJ32" s="8" t="str">
        <f t="shared" si="30"/>
        <v/>
      </c>
      <c r="AK32" s="8" t="str">
        <f t="shared" si="30"/>
        <v/>
      </c>
      <c r="AL32" s="8">
        <f t="shared" si="30"/>
        <v>0</v>
      </c>
      <c r="AM32" s="8">
        <f t="shared" si="30"/>
        <v>0</v>
      </c>
      <c r="AN32" s="9">
        <f>(IF(AF32="",0,D56*C63*AF32))+(IF(AG32="",0,D56*D63*AG32))+(IF(AH32="",0,D56*E63*AH32))+(IF(AI32="",0,D56*F63*AI32))+(IF(AJ32="",0,D56*G63*AJ32))+(IF(AK32="",0,D56*H63*AK32))+(IF(AL32="",0,D56*I63*AL32))+(IF(AM32="",0,D56*J63*AM32))</f>
        <v>0</v>
      </c>
      <c r="AO32" s="9">
        <f t="shared" si="9"/>
        <v>-10822165.88599271</v>
      </c>
    </row>
    <row r="33" spans="1:41" x14ac:dyDescent="0.25">
      <c r="A33" t="s">
        <v>23</v>
      </c>
      <c r="B33" t="s">
        <v>32</v>
      </c>
      <c r="C33" t="s">
        <v>56</v>
      </c>
      <c r="D33">
        <v>19857872.051778428</v>
      </c>
      <c r="E33">
        <v>279795</v>
      </c>
      <c r="F33">
        <v>7.6678020770632816E-3</v>
      </c>
      <c r="G33">
        <v>279795</v>
      </c>
      <c r="N33">
        <v>1.07</v>
      </c>
      <c r="O33">
        <v>4.6500000000000004</v>
      </c>
      <c r="P33" s="7" t="str">
        <f>IF(I33="","",IF(H33&gt;H43,0,(H43-H33)))</f>
        <v/>
      </c>
      <c r="Q33" s="7" t="str">
        <f>IF(I33="","",IF(I33&lt;I43,0,(I33-I43)))</f>
        <v/>
      </c>
      <c r="R33" s="7" t="str">
        <f>IF(J33="","",IF(J33&gt;J43,0,(J43-J33)))</f>
        <v/>
      </c>
      <c r="S33" s="7" t="str">
        <f>IF(K33="","",IF(K33&lt;K43,0,(K33-K43)))</f>
        <v/>
      </c>
      <c r="T33" s="7" t="str">
        <f>IF(L33="","",IF(L33&lt;L43,0,(L33-L43)))</f>
        <v/>
      </c>
      <c r="U33" s="7" t="str">
        <f>IF(M33="","",IF(M33&lt;M43,0,(M33-M43)))</f>
        <v/>
      </c>
      <c r="V33" s="7">
        <f>IF(N33="","",IF(N33&gt;N43,0,(N43-N33)))</f>
        <v>0.10999999999999988</v>
      </c>
      <c r="W33" s="7">
        <f>IF(O33="","",IF(O33&lt;O43,0,(O33-O43)))</f>
        <v>0</v>
      </c>
      <c r="X33" s="7" t="str">
        <f t="shared" si="0"/>
        <v/>
      </c>
      <c r="Y33" s="7" t="str">
        <f t="shared" si="1"/>
        <v/>
      </c>
      <c r="Z33" s="7" t="str">
        <f t="shared" si="2"/>
        <v/>
      </c>
      <c r="AA33" s="7" t="str">
        <f t="shared" si="3"/>
        <v/>
      </c>
      <c r="AB33" s="7" t="str">
        <f t="shared" si="4"/>
        <v/>
      </c>
      <c r="AC33" s="7" t="str">
        <f t="shared" si="5"/>
        <v/>
      </c>
      <c r="AD33" s="7">
        <f t="shared" si="6"/>
        <v>30777.449999999964</v>
      </c>
      <c r="AE33" s="7">
        <f t="shared" si="7"/>
        <v>0</v>
      </c>
      <c r="AF33" s="8" t="str">
        <f t="shared" ref="AF33:AM33" si="31">IFERROR(IF(X33&lt;&gt;"",X33/X43,""),0)</f>
        <v/>
      </c>
      <c r="AG33" s="8" t="str">
        <f t="shared" si="31"/>
        <v/>
      </c>
      <c r="AH33" s="8" t="str">
        <f t="shared" si="31"/>
        <v/>
      </c>
      <c r="AI33" s="8" t="str">
        <f t="shared" si="31"/>
        <v/>
      </c>
      <c r="AJ33" s="8" t="str">
        <f t="shared" si="31"/>
        <v/>
      </c>
      <c r="AK33" s="8" t="str">
        <f t="shared" si="31"/>
        <v/>
      </c>
      <c r="AL33" s="8">
        <f t="shared" si="31"/>
        <v>5.9129800617792319E-3</v>
      </c>
      <c r="AM33" s="8">
        <f t="shared" si="31"/>
        <v>0</v>
      </c>
      <c r="AN33" s="9">
        <f>(IF(AF33="",0,D56*C63*AF33))+(IF(AG33="",0,D56*D63*AG33))+(IF(AH33="",0,D56*E63*AH33))+(IF(AI33="",0,D56*F63*AI33))+(IF(AJ33="",0,D56*G63*AJ33))+(IF(AK33="",0,D56*H63*AK33))+(IF(AL33="",0,D56*I63*AL33))+(IF(AM33="",0,D56*J63*AM33))</f>
        <v>765664.0086131416</v>
      </c>
      <c r="AO33" s="9">
        <f t="shared" si="9"/>
        <v>-19092208.043165285</v>
      </c>
    </row>
    <row r="34" spans="1:41" x14ac:dyDescent="0.25">
      <c r="A34" t="s">
        <v>24</v>
      </c>
      <c r="B34" t="s">
        <v>32</v>
      </c>
      <c r="C34" t="s">
        <v>57</v>
      </c>
      <c r="D34">
        <v>4827578.9666075828</v>
      </c>
      <c r="E34">
        <v>68020</v>
      </c>
      <c r="F34">
        <v>1.8640929869434559E-3</v>
      </c>
      <c r="G34">
        <v>68020</v>
      </c>
      <c r="I34">
        <v>1</v>
      </c>
      <c r="J34">
        <v>5</v>
      </c>
      <c r="M34">
        <v>1</v>
      </c>
      <c r="N34">
        <v>0</v>
      </c>
      <c r="O34">
        <v>7.35</v>
      </c>
      <c r="P34" s="7">
        <f>IF(I34="","",IF(H34&gt;H43,0,(H43-H34)))</f>
        <v>10</v>
      </c>
      <c r="Q34" s="7">
        <f>IF(I34="","",IF(I34&lt;I43,0,(I34-I43)))</f>
        <v>0.30000000000000004</v>
      </c>
      <c r="R34" s="7">
        <f>IF(J34="","",IF(J34&gt;J43,0,(J43-J34)))</f>
        <v>1</v>
      </c>
      <c r="S34" s="7" t="str">
        <f>IF(K34="","",IF(K34&lt;K43,0,(K34-K43)))</f>
        <v/>
      </c>
      <c r="T34" s="7" t="str">
        <f>IF(L34="","",IF(L34&lt;L43,0,(L34-L43)))</f>
        <v/>
      </c>
      <c r="U34" s="7">
        <f>IF(M34="","",IF(M34&lt;M43,0,(M34-M43)))</f>
        <v>0.19999999999999996</v>
      </c>
      <c r="V34" s="7">
        <f>IF(N34="","",IF(N34&gt;N43,0,(N43-N34)))</f>
        <v>1.18</v>
      </c>
      <c r="W34" s="7">
        <f>IF(O34="","",IF(O34&lt;O43,0,(O34-O43)))</f>
        <v>1.6599999999999993</v>
      </c>
      <c r="X34" s="7" t="str">
        <f t="shared" si="0"/>
        <v/>
      </c>
      <c r="Y34" s="7">
        <f t="shared" si="1"/>
        <v>20406.000000000004</v>
      </c>
      <c r="Z34" s="7">
        <f t="shared" si="2"/>
        <v>68020</v>
      </c>
      <c r="AA34" s="7" t="str">
        <f t="shared" si="3"/>
        <v/>
      </c>
      <c r="AB34" s="7" t="str">
        <f t="shared" si="4"/>
        <v/>
      </c>
      <c r="AC34" s="7">
        <f t="shared" si="5"/>
        <v>13603.999999999996</v>
      </c>
      <c r="AD34" s="7">
        <f t="shared" si="6"/>
        <v>80263.599999999991</v>
      </c>
      <c r="AE34" s="7">
        <f t="shared" si="7"/>
        <v>112913.19999999995</v>
      </c>
      <c r="AF34" s="8" t="str">
        <f t="shared" ref="AF34:AM34" si="32">IFERROR(IF(X34&lt;&gt;"",X34/X43,""),0)</f>
        <v/>
      </c>
      <c r="AG34" s="8">
        <f t="shared" si="32"/>
        <v>1.4178121241119708E-2</v>
      </c>
      <c r="AH34" s="8">
        <f t="shared" si="32"/>
        <v>1.10361281563608E-2</v>
      </c>
      <c r="AI34" s="8" t="str">
        <f t="shared" si="32"/>
        <v/>
      </c>
      <c r="AJ34" s="8" t="str">
        <f t="shared" si="32"/>
        <v/>
      </c>
      <c r="AK34" s="8">
        <f t="shared" si="32"/>
        <v>7.9413837846650948E-3</v>
      </c>
      <c r="AL34" s="8">
        <f t="shared" si="32"/>
        <v>1.5420285517046542E-2</v>
      </c>
      <c r="AM34" s="8">
        <f t="shared" si="32"/>
        <v>3.968006051951781E-3</v>
      </c>
      <c r="AN34" s="9">
        <f>(IF(AF34="",0,D56*C63*AF34))+(IF(AG34="",0,D56*D63*AG34))+(IF(AH34="",0,D56*E63*AH34))+(IF(AI34="",0,D56*F63*AI34))+(IF(AJ34="",0,D56*G63*AJ34))+(IF(AK34="",0,D56*H63*AK34))+(IF(AL34="",0,D56*I63*AL34))+(IF(AM34="",0,D56*J63*AM34))</f>
        <v>16284891.070247861</v>
      </c>
      <c r="AO34" s="9">
        <f t="shared" si="9"/>
        <v>11457312.103640277</v>
      </c>
    </row>
    <row r="35" spans="1:41" x14ac:dyDescent="0.25">
      <c r="A35" t="s">
        <v>25</v>
      </c>
      <c r="B35" t="s">
        <v>32</v>
      </c>
      <c r="C35" t="s">
        <v>58</v>
      </c>
      <c r="D35">
        <v>60824159.251360364</v>
      </c>
      <c r="E35">
        <v>857005</v>
      </c>
      <c r="F35">
        <v>2.3486283597110809E-2</v>
      </c>
      <c r="G35">
        <v>857005</v>
      </c>
      <c r="I35">
        <v>0</v>
      </c>
      <c r="N35">
        <v>1.52</v>
      </c>
      <c r="O35">
        <v>8.2799999999999994</v>
      </c>
      <c r="P35" s="7">
        <f>IF(I35="","",IF(H35&gt;H43,0,(H43-H35)))</f>
        <v>10</v>
      </c>
      <c r="Q35" s="7">
        <f>IF(I35="","",IF(I35&lt;I43,0,(I35-I43)))</f>
        <v>0</v>
      </c>
      <c r="R35" s="7" t="str">
        <f>IF(J35="","",IF(J35&gt;J43,0,(J43-J35)))</f>
        <v/>
      </c>
      <c r="S35" s="7" t="str">
        <f>IF(K35="","",IF(K35&lt;K43,0,(K35-K43)))</f>
        <v/>
      </c>
      <c r="T35" s="7" t="str">
        <f>IF(L35="","",IF(L35&lt;L43,0,(L35-L43)))</f>
        <v/>
      </c>
      <c r="U35" s="7" t="str">
        <f>IF(M35="","",IF(M35&lt;M43,0,(M35-M43)))</f>
        <v/>
      </c>
      <c r="V35" s="7">
        <f>IF(N35="","",IF(N35&gt;N43,0,(N43-N35)))</f>
        <v>0</v>
      </c>
      <c r="W35" s="7">
        <f>IF(O35="","",IF(O35&lt;O43,0,(O35-O43)))</f>
        <v>2.589999999999999</v>
      </c>
      <c r="X35" s="7" t="str">
        <f t="shared" si="0"/>
        <v/>
      </c>
      <c r="Y35" s="7">
        <f t="shared" si="1"/>
        <v>0</v>
      </c>
      <c r="Z35" s="7" t="str">
        <f t="shared" si="2"/>
        <v/>
      </c>
      <c r="AA35" s="7" t="str">
        <f t="shared" si="3"/>
        <v/>
      </c>
      <c r="AB35" s="7" t="str">
        <f t="shared" si="4"/>
        <v/>
      </c>
      <c r="AC35" s="7" t="str">
        <f t="shared" si="5"/>
        <v/>
      </c>
      <c r="AD35" s="7">
        <f t="shared" si="6"/>
        <v>0</v>
      </c>
      <c r="AE35" s="7">
        <f t="shared" si="7"/>
        <v>2219642.9499999993</v>
      </c>
      <c r="AF35" s="8" t="str">
        <f t="shared" ref="AF35:AM35" si="33">IFERROR(IF(X35&lt;&gt;"",X35/X43,""),0)</f>
        <v/>
      </c>
      <c r="AG35" s="8">
        <f t="shared" si="33"/>
        <v>0</v>
      </c>
      <c r="AH35" s="8" t="str">
        <f t="shared" si="33"/>
        <v/>
      </c>
      <c r="AI35" s="8" t="str">
        <f t="shared" si="33"/>
        <v/>
      </c>
      <c r="AJ35" s="8" t="str">
        <f t="shared" si="33"/>
        <v/>
      </c>
      <c r="AK35" s="8" t="str">
        <f t="shared" si="33"/>
        <v/>
      </c>
      <c r="AL35" s="8">
        <f t="shared" si="33"/>
        <v>0</v>
      </c>
      <c r="AM35" s="8">
        <f t="shared" si="33"/>
        <v>7.8002896550377676E-2</v>
      </c>
      <c r="AN35" s="9">
        <f>(IF(AF35="",0,D56*C63*AF35))+(IF(AG35="",0,D56*D63*AG35))+(IF(AH35="",0,D56*E63*AH35))+(IF(AI35="",0,D56*F63*AI35))+(IF(AJ35="",0,D56*G63*AJ35))+(IF(AK35="",0,D56*H63*AK35))+(IF(AL35="",0,D56*I63*AL35))+(IF(AM35="",0,D56*J63*AM35))</f>
        <v>50502462.237482361</v>
      </c>
      <c r="AO35" s="9">
        <f t="shared" si="9"/>
        <v>-10321697.013878003</v>
      </c>
    </row>
    <row r="36" spans="1:41" x14ac:dyDescent="0.25">
      <c r="A36" t="s">
        <v>26</v>
      </c>
      <c r="B36" t="s">
        <v>32</v>
      </c>
      <c r="C36" t="s">
        <v>59</v>
      </c>
      <c r="D36">
        <v>87758955.465110883</v>
      </c>
      <c r="E36">
        <v>1236513</v>
      </c>
      <c r="F36">
        <v>3.3886727603122821E-2</v>
      </c>
      <c r="G36">
        <v>1236513</v>
      </c>
      <c r="H36">
        <v>48.5</v>
      </c>
      <c r="I36">
        <v>0.5</v>
      </c>
      <c r="J36">
        <v>6</v>
      </c>
      <c r="K36">
        <v>0</v>
      </c>
      <c r="L36">
        <v>0.5</v>
      </c>
      <c r="M36">
        <v>1</v>
      </c>
      <c r="N36">
        <v>1.21</v>
      </c>
      <c r="O36">
        <v>7.52</v>
      </c>
      <c r="P36" s="7">
        <f>IF(I36="","",IF(H36&gt;H43,0,(H43-H36)))</f>
        <v>0</v>
      </c>
      <c r="Q36" s="7">
        <f>IF(I36="","",IF(I36&lt;I43,0,(I36-I43)))</f>
        <v>0</v>
      </c>
      <c r="R36" s="7">
        <f>IF(J36="","",IF(J36&gt;J43,0,(J43-J36)))</f>
        <v>0</v>
      </c>
      <c r="S36" s="7">
        <f>IF(K36="","",IF(K36&lt;K43,0,(K36-K43)))</f>
        <v>0</v>
      </c>
      <c r="T36" s="7">
        <f>IF(L36="","",IF(L36&lt;L43,0,(L36-L43)))</f>
        <v>0</v>
      </c>
      <c r="U36" s="7">
        <f>IF(M36="","",IF(M36&lt;M43,0,(M36-M43)))</f>
        <v>0.19999999999999996</v>
      </c>
      <c r="V36" s="7">
        <f>IF(N36="","",IF(N36&gt;N43,0,(N43-N36)))</f>
        <v>0</v>
      </c>
      <c r="W36" s="7">
        <f>IF(O36="","",IF(O36&lt;O43,0,(O36-O43)))</f>
        <v>1.8299999999999992</v>
      </c>
      <c r="X36" s="7">
        <f t="shared" si="0"/>
        <v>0</v>
      </c>
      <c r="Y36" s="7">
        <f t="shared" si="1"/>
        <v>0</v>
      </c>
      <c r="Z36" s="7">
        <f t="shared" si="2"/>
        <v>0</v>
      </c>
      <c r="AA36" s="7">
        <f t="shared" si="3"/>
        <v>0</v>
      </c>
      <c r="AB36" s="7">
        <f t="shared" si="4"/>
        <v>0</v>
      </c>
      <c r="AC36" s="7">
        <f t="shared" si="5"/>
        <v>247302.59999999995</v>
      </c>
      <c r="AD36" s="7">
        <f t="shared" si="6"/>
        <v>0</v>
      </c>
      <c r="AE36" s="7">
        <f t="shared" si="7"/>
        <v>2262818.7899999991</v>
      </c>
      <c r="AF36" s="8">
        <f t="shared" ref="AF36:AM36" si="34">IFERROR(IF(X36&lt;&gt;"",X36/X43,""),0)</f>
        <v>0</v>
      </c>
      <c r="AG36" s="8">
        <f t="shared" si="34"/>
        <v>0</v>
      </c>
      <c r="AH36" s="8">
        <f t="shared" si="34"/>
        <v>0</v>
      </c>
      <c r="AI36" s="8">
        <f t="shared" si="34"/>
        <v>0</v>
      </c>
      <c r="AJ36" s="8">
        <f t="shared" si="34"/>
        <v>0</v>
      </c>
      <c r="AK36" s="8">
        <f t="shared" si="34"/>
        <v>0.14436377959023217</v>
      </c>
      <c r="AL36" s="8">
        <f t="shared" si="34"/>
        <v>0</v>
      </c>
      <c r="AM36" s="8">
        <f t="shared" si="34"/>
        <v>7.9520185887834258E-2</v>
      </c>
      <c r="AN36" s="9">
        <f>(IF(AF36="",0,D56*C63*AF36))+(IF(AG36="",0,D56*D63*AG36))+(IF(AH36="",0,D56*E63*AH36))+(IF(AI36="",0,D56*F63*AI36))+(IF(AJ36="",0,D56*G63*AJ36))+(IF(AK36="",0,D56*H63*AK36))+(IF(AL36="",0,D56*I63*AL36))+(IF(AM36="",0,D56*J63*AM36))</f>
        <v>66439601.943825297</v>
      </c>
      <c r="AO36" s="9">
        <f t="shared" si="9"/>
        <v>-21319353.521285586</v>
      </c>
    </row>
    <row r="37" spans="1:41" x14ac:dyDescent="0.25">
      <c r="A37" t="s">
        <v>27</v>
      </c>
      <c r="B37" t="s">
        <v>32</v>
      </c>
      <c r="C37" t="s">
        <v>60</v>
      </c>
      <c r="D37">
        <v>254636692.39039525</v>
      </c>
      <c r="E37">
        <v>3587800</v>
      </c>
      <c r="F37">
        <v>9.8323916767946676E-2</v>
      </c>
      <c r="G37">
        <v>3587800</v>
      </c>
      <c r="H37">
        <v>13.25</v>
      </c>
      <c r="I37">
        <v>0.45450000000000002</v>
      </c>
      <c r="J37">
        <v>53.4</v>
      </c>
      <c r="K37">
        <v>0</v>
      </c>
      <c r="L37">
        <v>0.1429</v>
      </c>
      <c r="M37">
        <v>0.7</v>
      </c>
      <c r="N37">
        <v>1.1399999999999999</v>
      </c>
      <c r="O37">
        <v>3.07</v>
      </c>
      <c r="P37" s="7">
        <f>IF(I37="","",IF(H37&gt;H43,0,(H43-H37)))</f>
        <v>0</v>
      </c>
      <c r="Q37" s="7">
        <f>IF(I37="","",IF(I37&lt;I43,0,(I37-I43)))</f>
        <v>0</v>
      </c>
      <c r="R37" s="7">
        <f>IF(J37="","",IF(J37&gt;J43,0,(J43-J37)))</f>
        <v>0</v>
      </c>
      <c r="S37" s="7">
        <f>IF(K37="","",IF(K37&lt;K43,0,(K37-K43)))</f>
        <v>0</v>
      </c>
      <c r="T37" s="7">
        <f>IF(L37="","",IF(L37&lt;L43,0,(L37-L43)))</f>
        <v>0</v>
      </c>
      <c r="U37" s="7">
        <f>IF(M37="","",IF(M37&lt;M43,0,(M37-M43)))</f>
        <v>0</v>
      </c>
      <c r="V37" s="7">
        <f>IF(N37="","",IF(N37&gt;N43,0,(N43-N37)))</f>
        <v>4.0000000000000036E-2</v>
      </c>
      <c r="W37" s="7">
        <f>IF(O37="","",IF(O37&lt;O43,0,(O37-O43)))</f>
        <v>0</v>
      </c>
      <c r="X37" s="7">
        <f t="shared" si="0"/>
        <v>0</v>
      </c>
      <c r="Y37" s="7">
        <f t="shared" si="1"/>
        <v>0</v>
      </c>
      <c r="Z37" s="7">
        <f t="shared" si="2"/>
        <v>0</v>
      </c>
      <c r="AA37" s="7">
        <f t="shared" si="3"/>
        <v>0</v>
      </c>
      <c r="AB37" s="7">
        <f t="shared" si="4"/>
        <v>0</v>
      </c>
      <c r="AC37" s="7">
        <f t="shared" si="5"/>
        <v>0</v>
      </c>
      <c r="AD37" s="7">
        <f t="shared" si="6"/>
        <v>143512.00000000012</v>
      </c>
      <c r="AE37" s="7">
        <f t="shared" si="7"/>
        <v>0</v>
      </c>
      <c r="AF37" s="8">
        <f t="shared" ref="AF37:AM37" si="35">IFERROR(IF(X37&lt;&gt;"",X37/X43,""),0)</f>
        <v>0</v>
      </c>
      <c r="AG37" s="8">
        <f t="shared" si="35"/>
        <v>0</v>
      </c>
      <c r="AH37" s="8">
        <f t="shared" si="35"/>
        <v>0</v>
      </c>
      <c r="AI37" s="8">
        <f t="shared" si="35"/>
        <v>0</v>
      </c>
      <c r="AJ37" s="8">
        <f t="shared" si="35"/>
        <v>0</v>
      </c>
      <c r="AK37" s="8">
        <f t="shared" si="35"/>
        <v>0</v>
      </c>
      <c r="AL37" s="8">
        <f t="shared" si="35"/>
        <v>2.7571601761226572E-2</v>
      </c>
      <c r="AM37" s="8">
        <f t="shared" si="35"/>
        <v>0</v>
      </c>
      <c r="AN37" s="9">
        <f>(IF(AF37="",0,D56*C63*AF37))+(IF(AG37="",0,D56*D63*AG37))+(IF(AH37="",0,D56*E63*AH37))+(IF(AI37="",0,D56*F63*AI37))+(IF(AJ37="",0,D56*G63*AJ37))+(IF(AK37="",0,D56*H63*AK37))+(IF(AL37="",0,D56*I63*AL37))+(IF(AM37="",0,D56*J63*AM37))</f>
        <v>3570210.4366700095</v>
      </c>
      <c r="AO37" s="9">
        <f t="shared" si="9"/>
        <v>-251066481.95372525</v>
      </c>
    </row>
    <row r="38" spans="1:41" x14ac:dyDescent="0.25">
      <c r="A38" t="s">
        <v>28</v>
      </c>
      <c r="B38" t="s">
        <v>32</v>
      </c>
      <c r="C38" t="s">
        <v>61</v>
      </c>
      <c r="D38">
        <v>161091029.7294099</v>
      </c>
      <c r="E38">
        <v>2269753</v>
      </c>
      <c r="F38">
        <v>6.2202744036957823E-2</v>
      </c>
      <c r="G38">
        <v>2269753</v>
      </c>
      <c r="H38">
        <v>22.166699999999999</v>
      </c>
      <c r="I38">
        <v>0.44440000000000002</v>
      </c>
      <c r="J38">
        <v>6.4286000000000003</v>
      </c>
      <c r="K38">
        <v>0</v>
      </c>
      <c r="L38">
        <v>0.33329999999999999</v>
      </c>
      <c r="M38">
        <v>0.625</v>
      </c>
      <c r="N38">
        <v>1.45</v>
      </c>
      <c r="O38">
        <v>3.61</v>
      </c>
      <c r="P38" s="7">
        <f>IF(I38="","",IF(H38&gt;H43,0,(H43-H38)))</f>
        <v>0</v>
      </c>
      <c r="Q38" s="7">
        <f>IF(I38="","",IF(I38&lt;I43,0,(I38-I43)))</f>
        <v>0</v>
      </c>
      <c r="R38" s="7">
        <f>IF(J38="","",IF(J38&gt;J43,0,(J43-J38)))</f>
        <v>0</v>
      </c>
      <c r="S38" s="7">
        <f>IF(K38="","",IF(K38&lt;K43,0,(K38-K43)))</f>
        <v>0</v>
      </c>
      <c r="T38" s="7">
        <f>IF(L38="","",IF(L38&lt;L43,0,(L38-L43)))</f>
        <v>0</v>
      </c>
      <c r="U38" s="7">
        <f>IF(M38="","",IF(M38&lt;M43,0,(M38-M43)))</f>
        <v>0</v>
      </c>
      <c r="V38" s="7">
        <f>IF(N38="","",IF(N38&gt;N43,0,(N43-N38)))</f>
        <v>0</v>
      </c>
      <c r="W38" s="7">
        <f>IF(O38="","",IF(O38&lt;O43,0,(O38-O43)))</f>
        <v>0</v>
      </c>
      <c r="X38" s="7">
        <f t="shared" si="0"/>
        <v>0</v>
      </c>
      <c r="Y38" s="7">
        <f t="shared" si="1"/>
        <v>0</v>
      </c>
      <c r="Z38" s="7">
        <f t="shared" si="2"/>
        <v>0</v>
      </c>
      <c r="AA38" s="7">
        <f t="shared" si="3"/>
        <v>0</v>
      </c>
      <c r="AB38" s="7">
        <f t="shared" si="4"/>
        <v>0</v>
      </c>
      <c r="AC38" s="7">
        <f t="shared" si="5"/>
        <v>0</v>
      </c>
      <c r="AD38" s="7">
        <f t="shared" si="6"/>
        <v>0</v>
      </c>
      <c r="AE38" s="7">
        <f t="shared" si="7"/>
        <v>0</v>
      </c>
      <c r="AF38" s="8">
        <f t="shared" ref="AF38:AM38" si="36">IFERROR(IF(X38&lt;&gt;"",X38/X43,""),0)</f>
        <v>0</v>
      </c>
      <c r="AG38" s="8">
        <f t="shared" si="36"/>
        <v>0</v>
      </c>
      <c r="AH38" s="8">
        <f t="shared" si="36"/>
        <v>0</v>
      </c>
      <c r="AI38" s="8">
        <f t="shared" si="36"/>
        <v>0</v>
      </c>
      <c r="AJ38" s="8">
        <f t="shared" si="36"/>
        <v>0</v>
      </c>
      <c r="AK38" s="8">
        <f t="shared" si="36"/>
        <v>0</v>
      </c>
      <c r="AL38" s="8">
        <f t="shared" si="36"/>
        <v>0</v>
      </c>
      <c r="AM38" s="8">
        <f t="shared" si="36"/>
        <v>0</v>
      </c>
      <c r="AN38" s="9">
        <f>(IF(AF38="",0,D56*C63*AF38))+(IF(AG38="",0,D56*D63*AG38))+(IF(AH38="",0,D56*E63*AH38))+(IF(AI38="",0,D56*F63*AI38))+(IF(AJ38="",0,D56*G63*AJ38))+(IF(AK38="",0,D56*H63*AK38))+(IF(AL38="",0,D56*I63*AL38))+(IF(AM38="",0,D56*J63*AM38))</f>
        <v>0</v>
      </c>
      <c r="AO38" s="9">
        <f t="shared" si="9"/>
        <v>-161091029.7294099</v>
      </c>
    </row>
    <row r="39" spans="1:41" x14ac:dyDescent="0.25">
      <c r="A39" t="s">
        <v>29</v>
      </c>
      <c r="B39" t="s">
        <v>32</v>
      </c>
      <c r="C39" t="s">
        <v>62</v>
      </c>
      <c r="D39">
        <v>80968832.929190844</v>
      </c>
      <c r="E39">
        <v>1140841</v>
      </c>
      <c r="F39">
        <v>3.1264829569502488E-2</v>
      </c>
      <c r="G39">
        <v>1140841</v>
      </c>
      <c r="N39">
        <v>1.93</v>
      </c>
      <c r="O39">
        <v>4.12</v>
      </c>
      <c r="P39" s="7" t="str">
        <f>IF(I39="","",IF(H39&gt;H43,0,(H43-H39)))</f>
        <v/>
      </c>
      <c r="Q39" s="7" t="str">
        <f>IF(I39="","",IF(I39&lt;I43,0,(I39-I43)))</f>
        <v/>
      </c>
      <c r="R39" s="7" t="str">
        <f>IF(J39="","",IF(J39&gt;J43,0,(J43-J39)))</f>
        <v/>
      </c>
      <c r="S39" s="7" t="str">
        <f>IF(K39="","",IF(K39&lt;K43,0,(K39-K43)))</f>
        <v/>
      </c>
      <c r="T39" s="7" t="str">
        <f>IF(L39="","",IF(L39&lt;L43,0,(L39-L43)))</f>
        <v/>
      </c>
      <c r="U39" s="7" t="str">
        <f>IF(M39="","",IF(M39&lt;M43,0,(M39-M43)))</f>
        <v/>
      </c>
      <c r="V39" s="7">
        <f>IF(N39="","",IF(N39&gt;N43,0,(N43-N39)))</f>
        <v>0</v>
      </c>
      <c r="W39" s="7">
        <f>IF(O39="","",IF(O39&lt;O43,0,(O39-O43)))</f>
        <v>0</v>
      </c>
      <c r="X39" s="7" t="str">
        <f t="shared" si="0"/>
        <v/>
      </c>
      <c r="Y39" s="7" t="str">
        <f t="shared" si="1"/>
        <v/>
      </c>
      <c r="Z39" s="7" t="str">
        <f t="shared" si="2"/>
        <v/>
      </c>
      <c r="AA39" s="7" t="str">
        <f t="shared" si="3"/>
        <v/>
      </c>
      <c r="AB39" s="7" t="str">
        <f t="shared" si="4"/>
        <v/>
      </c>
      <c r="AC39" s="7" t="str">
        <f t="shared" si="5"/>
        <v/>
      </c>
      <c r="AD39" s="7">
        <f t="shared" si="6"/>
        <v>0</v>
      </c>
      <c r="AE39" s="7">
        <f t="shared" si="7"/>
        <v>0</v>
      </c>
      <c r="AF39" s="8" t="str">
        <f t="shared" ref="AF39:AM39" si="37">IFERROR(IF(X39&lt;&gt;"",X39/X43,""),0)</f>
        <v/>
      </c>
      <c r="AG39" s="8" t="str">
        <f t="shared" si="37"/>
        <v/>
      </c>
      <c r="AH39" s="8" t="str">
        <f t="shared" si="37"/>
        <v/>
      </c>
      <c r="AI39" s="8" t="str">
        <f t="shared" si="37"/>
        <v/>
      </c>
      <c r="AJ39" s="8" t="str">
        <f t="shared" si="37"/>
        <v/>
      </c>
      <c r="AK39" s="8" t="str">
        <f t="shared" si="37"/>
        <v/>
      </c>
      <c r="AL39" s="8">
        <f t="shared" si="37"/>
        <v>0</v>
      </c>
      <c r="AM39" s="8">
        <f t="shared" si="37"/>
        <v>0</v>
      </c>
      <c r="AN39" s="9">
        <f>(IF(AF39="",0,D56*C63*AF39))+(IF(AG39="",0,D56*D63*AG39))+(IF(AH39="",0,D56*E63*AH39))+(IF(AI39="",0,D56*F63*AI39))+(IF(AJ39="",0,D56*G63*AJ39))+(IF(AK39="",0,D56*H63*AK39))+(IF(AL39="",0,D56*I63*AL39))+(IF(AM39="",0,D56*J63*AM39))</f>
        <v>0</v>
      </c>
      <c r="AO39" s="9">
        <f t="shared" si="9"/>
        <v>-80968832.929190844</v>
      </c>
    </row>
    <row r="40" spans="1:41" x14ac:dyDescent="0.25">
      <c r="A40" t="s">
        <v>30</v>
      </c>
      <c r="B40" t="s">
        <v>32</v>
      </c>
      <c r="C40" t="s">
        <v>63</v>
      </c>
      <c r="D40">
        <v>94661853.993061781</v>
      </c>
      <c r="E40">
        <v>1333774</v>
      </c>
      <c r="F40">
        <v>3.6552172295905933E-2</v>
      </c>
      <c r="G40">
        <v>1333774</v>
      </c>
      <c r="H40">
        <v>13.142899999999999</v>
      </c>
      <c r="I40">
        <v>0.75</v>
      </c>
      <c r="J40">
        <v>12.333299999999999</v>
      </c>
      <c r="K40">
        <v>0</v>
      </c>
      <c r="L40">
        <v>0.33329999999999999</v>
      </c>
      <c r="M40">
        <v>0.71430000000000005</v>
      </c>
      <c r="N40">
        <v>0.75</v>
      </c>
      <c r="O40">
        <v>6.75</v>
      </c>
      <c r="P40" s="7">
        <f>IF(I40="","",IF(H40&gt;H43,0,(H43-H40)))</f>
        <v>0</v>
      </c>
      <c r="Q40" s="7">
        <f>IF(I40="","",IF(I40&lt;I43,0,(I40-I43)))</f>
        <v>5.0000000000000044E-2</v>
      </c>
      <c r="R40" s="7">
        <f>IF(J40="","",IF(J40&gt;J43,0,(J43-J40)))</f>
        <v>0</v>
      </c>
      <c r="S40" s="7">
        <f>IF(K40="","",IF(K40&lt;K43,0,(K40-K43)))</f>
        <v>0</v>
      </c>
      <c r="T40" s="7">
        <f>IF(L40="","",IF(L40&lt;L43,0,(L40-L43)))</f>
        <v>0</v>
      </c>
      <c r="U40" s="7">
        <f>IF(M40="","",IF(M40&lt;M43,0,(M40-M43)))</f>
        <v>0</v>
      </c>
      <c r="V40" s="7">
        <f>IF(N40="","",IF(N40&gt;N43,0,(N43-N40)))</f>
        <v>0.42999999999999994</v>
      </c>
      <c r="W40" s="7">
        <f>IF(O40="","",IF(O40&lt;O43,0,(O40-O43)))</f>
        <v>1.0599999999999996</v>
      </c>
      <c r="X40" s="7">
        <f t="shared" si="0"/>
        <v>0</v>
      </c>
      <c r="Y40" s="7">
        <f t="shared" si="1"/>
        <v>66688.700000000055</v>
      </c>
      <c r="Z40" s="7">
        <f t="shared" si="2"/>
        <v>0</v>
      </c>
      <c r="AA40" s="7">
        <f t="shared" si="3"/>
        <v>0</v>
      </c>
      <c r="AB40" s="7">
        <f t="shared" si="4"/>
        <v>0</v>
      </c>
      <c r="AC40" s="7">
        <f t="shared" si="5"/>
        <v>0</v>
      </c>
      <c r="AD40" s="7">
        <f t="shared" si="6"/>
        <v>573522.81999999995</v>
      </c>
      <c r="AE40" s="7">
        <f t="shared" si="7"/>
        <v>1413800.4399999995</v>
      </c>
      <c r="AF40" s="8">
        <f t="shared" ref="AF40:AM40" si="38">IFERROR(IF(X40&lt;&gt;"",X40/X43,""),0)</f>
        <v>0</v>
      </c>
      <c r="AG40" s="8">
        <f t="shared" si="38"/>
        <v>4.6335414780587107E-2</v>
      </c>
      <c r="AH40" s="8">
        <f t="shared" si="38"/>
        <v>0</v>
      </c>
      <c r="AI40" s="8">
        <f t="shared" si="38"/>
        <v>0</v>
      </c>
      <c r="AJ40" s="8">
        <f t="shared" si="38"/>
        <v>0</v>
      </c>
      <c r="AK40" s="8">
        <f t="shared" si="38"/>
        <v>0</v>
      </c>
      <c r="AL40" s="8">
        <f t="shared" si="38"/>
        <v>0.11018550918400982</v>
      </c>
      <c r="AM40" s="8">
        <f t="shared" si="38"/>
        <v>4.9683905001116711E-2</v>
      </c>
      <c r="AN40" s="9">
        <f>(IF(AF40="",0,D56*C63*AF40))+(IF(AG40="",0,D56*D63*AG40))+(IF(AH40="",0,D56*E63*AH40))+(IF(AI40="",0,D56*F63*AI40))+(IF(AJ40="",0,D56*G63*AJ40))+(IF(AK40="",0,D56*H63*AK40))+(IF(AL40="",0,D56*I63*AL40))+(IF(AM40="",0,D56*J63*AM40))</f>
        <v>68034976.898496702</v>
      </c>
      <c r="AO40" s="9">
        <f t="shared" si="9"/>
        <v>-26626877.094565079</v>
      </c>
    </row>
    <row r="41" spans="1:41" x14ac:dyDescent="0.25">
      <c r="A41" t="s">
        <v>31</v>
      </c>
      <c r="B41" t="s">
        <v>32</v>
      </c>
      <c r="C41" t="s">
        <v>64</v>
      </c>
      <c r="D41">
        <v>124074031.43892646</v>
      </c>
      <c r="E41">
        <v>1748188</v>
      </c>
      <c r="F41">
        <v>4.7909217739763407E-2</v>
      </c>
      <c r="G41">
        <v>1748188</v>
      </c>
      <c r="H41">
        <v>8.5</v>
      </c>
      <c r="I41">
        <v>0.88890000000000002</v>
      </c>
      <c r="J41">
        <v>9.875</v>
      </c>
      <c r="K41">
        <v>0.25</v>
      </c>
      <c r="L41">
        <v>0.55559999999999998</v>
      </c>
      <c r="M41">
        <v>1</v>
      </c>
      <c r="N41">
        <v>1.32</v>
      </c>
      <c r="O41">
        <v>4.63</v>
      </c>
      <c r="P41" s="7">
        <f>IF(I41="","",IF(H41&gt;H43,0,(H43-H41)))</f>
        <v>1.5</v>
      </c>
      <c r="Q41" s="7">
        <f>IF(I41="","",IF(I41&lt;I43,0,(I41-I43)))</f>
        <v>0.18890000000000007</v>
      </c>
      <c r="R41" s="7">
        <f>IF(J41="","",IF(J41&gt;J43,0,(J43-J41)))</f>
        <v>0</v>
      </c>
      <c r="S41" s="7">
        <f>IF(K41="","",IF(K41&lt;K43,0,(K41-K43)))</f>
        <v>0</v>
      </c>
      <c r="T41" s="7">
        <f>IF(L41="","",IF(L41&lt;L43,0,(L41-L43)))</f>
        <v>0</v>
      </c>
      <c r="U41" s="7">
        <f>IF(M41="","",IF(M41&lt;M43,0,(M41-M43)))</f>
        <v>0.19999999999999996</v>
      </c>
      <c r="V41" s="7">
        <f>IF(N41="","",IF(N41&gt;N43,0,(N43-N41)))</f>
        <v>0</v>
      </c>
      <c r="W41" s="7">
        <f>IF(O41="","",IF(O41&lt;O43,0,(O41-O43)))</f>
        <v>0</v>
      </c>
      <c r="X41" s="7">
        <f t="shared" si="0"/>
        <v>2622282</v>
      </c>
      <c r="Y41" s="7">
        <f t="shared" si="1"/>
        <v>330232.71320000011</v>
      </c>
      <c r="Z41" s="7">
        <f t="shared" si="2"/>
        <v>0</v>
      </c>
      <c r="AA41" s="7">
        <f t="shared" si="3"/>
        <v>0</v>
      </c>
      <c r="AB41" s="7">
        <f t="shared" si="4"/>
        <v>0</v>
      </c>
      <c r="AC41" s="7">
        <f t="shared" si="5"/>
        <v>349637.59999999992</v>
      </c>
      <c r="AD41" s="7">
        <f t="shared" si="6"/>
        <v>0</v>
      </c>
      <c r="AE41" s="7">
        <f t="shared" si="7"/>
        <v>0</v>
      </c>
      <c r="AF41" s="8">
        <f t="shared" ref="AF41:AM41" si="39">IFERROR(IF(X41&lt;&gt;"",X41/X43,""),0)</f>
        <v>0.11218367001820911</v>
      </c>
      <c r="AG41" s="8">
        <f t="shared" si="39"/>
        <v>0.22944621412983993</v>
      </c>
      <c r="AH41" s="8">
        <f t="shared" si="39"/>
        <v>0</v>
      </c>
      <c r="AI41" s="8">
        <f t="shared" si="39"/>
        <v>0</v>
      </c>
      <c r="AJ41" s="8">
        <f t="shared" si="39"/>
        <v>0</v>
      </c>
      <c r="AK41" s="8">
        <f t="shared" si="39"/>
        <v>0.20410220281896654</v>
      </c>
      <c r="AL41" s="8">
        <f t="shared" si="39"/>
        <v>0</v>
      </c>
      <c r="AM41" s="8">
        <f t="shared" si="39"/>
        <v>0</v>
      </c>
      <c r="AN41" s="9">
        <f>(IF(AF41="",0,D56*C63*AF41))+(IF(AG41="",0,D56*D63*AG41))+(IF(AH41="",0,D56*E63*AH41))+(IF(AI41="",0,D56*F63*AI41))+(IF(AJ41="",0,D56*G63*AJ41))+(IF(AK41="",0,D56*H63*AK41))+(IF(AL41="",0,D56*I63*AL41))+(IF(AM41="",0,D56*J63*AM41))</f>
        <v>180397075.77037957</v>
      </c>
      <c r="AO41" s="9">
        <f t="shared" si="9"/>
        <v>56323044.331453115</v>
      </c>
    </row>
    <row r="43" spans="1:41" x14ac:dyDescent="0.25">
      <c r="A43" s="10" t="s">
        <v>65</v>
      </c>
      <c r="B43" s="10"/>
      <c r="C43" s="10"/>
      <c r="D43" s="9">
        <f t="array" ref="D43">SUM(D11:D41)</f>
        <v>2589773686.4099998</v>
      </c>
      <c r="E43" s="11">
        <f t="array" ref="E43">SUM(E11:E41)</f>
        <v>36489596</v>
      </c>
      <c r="F43" s="12">
        <f t="array" ref="F43">SUM(F11:F41)</f>
        <v>1</v>
      </c>
      <c r="G43" s="11">
        <f t="array" ref="G43">SUM(G11:G41)</f>
        <v>36489596</v>
      </c>
      <c r="H43" s="13">
        <v>10</v>
      </c>
      <c r="I43" s="12">
        <v>0.7</v>
      </c>
      <c r="J43" s="13">
        <v>6</v>
      </c>
      <c r="K43" s="12">
        <v>0.3</v>
      </c>
      <c r="L43" s="12">
        <v>0.6</v>
      </c>
      <c r="M43" s="12">
        <v>0.8</v>
      </c>
      <c r="N43" s="13">
        <v>1.18</v>
      </c>
      <c r="O43" s="13">
        <v>5.69</v>
      </c>
      <c r="P43" s="7">
        <f t="shared" ref="P43:AO43" si="40">SUM(P11:P41)</f>
        <v>66.575800000000001</v>
      </c>
      <c r="Q43" s="7">
        <f t="shared" si="40"/>
        <v>2.2528000000000006</v>
      </c>
      <c r="R43" s="7">
        <f t="shared" si="40"/>
        <v>13.666699999999999</v>
      </c>
      <c r="S43" s="7">
        <f t="shared" si="40"/>
        <v>6.359999999999999E-2</v>
      </c>
      <c r="T43" s="7">
        <f t="shared" si="40"/>
        <v>0.95000000000000007</v>
      </c>
      <c r="U43" s="7">
        <f t="shared" si="40"/>
        <v>1.6499999999999997</v>
      </c>
      <c r="V43" s="7">
        <f t="shared" si="40"/>
        <v>10.77</v>
      </c>
      <c r="W43" s="7">
        <f t="shared" si="40"/>
        <v>35.249999999999993</v>
      </c>
      <c r="X43" s="7">
        <f t="shared" si="40"/>
        <v>23374899.391100004</v>
      </c>
      <c r="Y43" s="7">
        <f t="shared" si="40"/>
        <v>1439259.8041000003</v>
      </c>
      <c r="Z43" s="7">
        <f t="shared" si="40"/>
        <v>6163393.4506999981</v>
      </c>
      <c r="AA43" s="7">
        <f t="shared" si="40"/>
        <v>294042.89759999997</v>
      </c>
      <c r="AB43" s="7">
        <f t="shared" si="40"/>
        <v>896623</v>
      </c>
      <c r="AC43" s="7">
        <f t="shared" si="40"/>
        <v>1713051.5749999993</v>
      </c>
      <c r="AD43" s="7">
        <f t="shared" si="40"/>
        <v>5205065.75</v>
      </c>
      <c r="AE43" s="7">
        <f t="shared" si="40"/>
        <v>28455904.179999992</v>
      </c>
      <c r="AF43" s="8">
        <f t="shared" si="40"/>
        <v>1</v>
      </c>
      <c r="AG43" s="8">
        <f t="shared" si="40"/>
        <v>1</v>
      </c>
      <c r="AH43" s="8">
        <f t="shared" si="40"/>
        <v>1.0000000000000002</v>
      </c>
      <c r="AI43" s="8">
        <f t="shared" si="40"/>
        <v>1</v>
      </c>
      <c r="AJ43" s="8">
        <f t="shared" si="40"/>
        <v>1</v>
      </c>
      <c r="AK43" s="8">
        <f t="shared" si="40"/>
        <v>1.0000000000000002</v>
      </c>
      <c r="AL43" s="8">
        <f t="shared" si="40"/>
        <v>0.99999999999999978</v>
      </c>
      <c r="AM43" s="8">
        <f t="shared" si="40"/>
        <v>1</v>
      </c>
      <c r="AN43" s="9">
        <f t="shared" si="40"/>
        <v>2589773686.4099994</v>
      </c>
      <c r="AO43" s="9">
        <f t="shared" si="40"/>
        <v>0</v>
      </c>
    </row>
    <row r="45" spans="1:41" x14ac:dyDescent="0.25">
      <c r="A45" s="22" t="s">
        <v>164</v>
      </c>
      <c r="B45" s="23"/>
      <c r="C45" s="23"/>
      <c r="D45" s="23"/>
      <c r="E45" s="23"/>
      <c r="F45" s="23"/>
      <c r="G45" s="24"/>
      <c r="H45" s="13">
        <v>13.292134831460674</v>
      </c>
      <c r="I45" s="12">
        <v>0.62121212121212122</v>
      </c>
      <c r="J45" s="13">
        <v>14.396039603960396</v>
      </c>
      <c r="K45" s="12">
        <v>0.11764705882352941</v>
      </c>
      <c r="L45" s="12">
        <v>0.35416666666666669</v>
      </c>
      <c r="M45" s="12">
        <v>0.7967479674796748</v>
      </c>
      <c r="N45" s="13">
        <v>1.18</v>
      </c>
      <c r="O45" s="13">
        <v>5.69</v>
      </c>
    </row>
    <row r="46" spans="1:41" x14ac:dyDescent="0.25">
      <c r="C46" t="s">
        <v>69</v>
      </c>
    </row>
    <row r="47" spans="1:41" x14ac:dyDescent="0.25">
      <c r="B47" t="s">
        <v>66</v>
      </c>
      <c r="C47" s="14" t="s">
        <v>70</v>
      </c>
      <c r="D47" s="13">
        <f>H43</f>
        <v>10</v>
      </c>
    </row>
    <row r="48" spans="1:41" x14ac:dyDescent="0.25">
      <c r="B48" t="s">
        <v>66</v>
      </c>
      <c r="C48" s="14" t="s">
        <v>122</v>
      </c>
      <c r="D48" s="12">
        <f>I43</f>
        <v>0.7</v>
      </c>
    </row>
    <row r="49" spans="2:10" x14ac:dyDescent="0.25">
      <c r="B49" t="s">
        <v>66</v>
      </c>
      <c r="C49" s="14" t="s">
        <v>73</v>
      </c>
      <c r="D49" s="13">
        <f>J43</f>
        <v>6</v>
      </c>
    </row>
    <row r="50" spans="2:10" x14ac:dyDescent="0.25">
      <c r="B50" t="s">
        <v>66</v>
      </c>
      <c r="C50" s="14" t="s">
        <v>123</v>
      </c>
      <c r="D50" s="12">
        <f>K43</f>
        <v>0.3</v>
      </c>
    </row>
    <row r="51" spans="2:10" x14ac:dyDescent="0.25">
      <c r="B51" t="s">
        <v>66</v>
      </c>
      <c r="C51" s="14" t="s">
        <v>124</v>
      </c>
      <c r="D51" s="13">
        <f>L43</f>
        <v>0.6</v>
      </c>
    </row>
    <row r="52" spans="2:10" x14ac:dyDescent="0.25">
      <c r="B52" t="s">
        <v>66</v>
      </c>
      <c r="C52" s="14" t="s">
        <v>125</v>
      </c>
      <c r="D52" s="12">
        <f>M43</f>
        <v>0.8</v>
      </c>
    </row>
    <row r="53" spans="2:10" x14ac:dyDescent="0.25">
      <c r="B53" t="s">
        <v>66</v>
      </c>
      <c r="C53" s="14" t="s">
        <v>126</v>
      </c>
      <c r="D53" s="20">
        <f>N43</f>
        <v>1.18</v>
      </c>
    </row>
    <row r="54" spans="2:10" x14ac:dyDescent="0.25">
      <c r="B54" t="s">
        <v>66</v>
      </c>
      <c r="C54" s="14" t="s">
        <v>79</v>
      </c>
      <c r="D54" s="20">
        <f>O43</f>
        <v>5.69</v>
      </c>
    </row>
    <row r="56" spans="2:10" x14ac:dyDescent="0.25">
      <c r="B56" t="s">
        <v>67</v>
      </c>
      <c r="C56" s="14" t="s">
        <v>80</v>
      </c>
      <c r="D56" s="9">
        <f>D43</f>
        <v>2589773686.4099998</v>
      </c>
    </row>
    <row r="61" spans="2:10" x14ac:dyDescent="0.25">
      <c r="C61" t="s">
        <v>127</v>
      </c>
    </row>
    <row r="62" spans="2:10" ht="45" customHeight="1" x14ac:dyDescent="0.25">
      <c r="C62" s="14" t="s">
        <v>70</v>
      </c>
      <c r="D62" s="14" t="s">
        <v>122</v>
      </c>
      <c r="E62" s="14" t="s">
        <v>73</v>
      </c>
      <c r="F62" s="14" t="s">
        <v>123</v>
      </c>
      <c r="G62" s="14" t="s">
        <v>128</v>
      </c>
      <c r="H62" s="14" t="s">
        <v>125</v>
      </c>
      <c r="I62" s="14" t="s">
        <v>126</v>
      </c>
      <c r="J62" s="14" t="s">
        <v>79</v>
      </c>
    </row>
    <row r="63" spans="2:10" x14ac:dyDescent="0.25">
      <c r="B63" t="s">
        <v>68</v>
      </c>
      <c r="C63" s="13">
        <v>0.18</v>
      </c>
      <c r="D63" s="13">
        <v>0.18</v>
      </c>
      <c r="E63" s="13">
        <v>0.15</v>
      </c>
      <c r="F63" s="13">
        <v>0.05</v>
      </c>
      <c r="G63" s="13">
        <v>0.1</v>
      </c>
      <c r="H63" s="13">
        <v>0.04</v>
      </c>
      <c r="I63" s="13">
        <v>0.05</v>
      </c>
      <c r="J63" s="13">
        <v>0.25</v>
      </c>
    </row>
  </sheetData>
  <mergeCells count="1">
    <mergeCell ref="A45:G45"/>
  </mergeCells>
  <conditionalFormatting sqref="A10:C41">
    <cfRule type="notContainsText" dxfId="36" priority="24" operator="notContains" text="NB">
      <formula>ISERROR(SEARCH("NB",A10))</formula>
    </cfRule>
  </conditionalFormatting>
  <conditionalFormatting sqref="D10:D41">
    <cfRule type="cellIs" dxfId="35" priority="25" operator="notEqual">
      <formula>-9999999999999990</formula>
    </cfRule>
  </conditionalFormatting>
  <conditionalFormatting sqref="E10:E41">
    <cfRule type="cellIs" dxfId="34" priority="26" operator="notEqual">
      <formula>-9999999999999990</formula>
    </cfRule>
  </conditionalFormatting>
  <conditionalFormatting sqref="F10:F41">
    <cfRule type="cellIs" dxfId="33" priority="27" operator="notEqual">
      <formula>-9999999999999990</formula>
    </cfRule>
  </conditionalFormatting>
  <conditionalFormatting sqref="G10:G41">
    <cfRule type="cellIs" dxfId="32" priority="28" operator="notEqual">
      <formula>-9999999999999990</formula>
    </cfRule>
  </conditionalFormatting>
  <conditionalFormatting sqref="H10:H41 J10:J41 N10:O41">
    <cfRule type="cellIs" dxfId="31" priority="9" operator="notEqual">
      <formula>-9999999999999990</formula>
    </cfRule>
  </conditionalFormatting>
  <conditionalFormatting sqref="I10:I41 K10:M41">
    <cfRule type="cellIs" dxfId="30" priority="10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" id="{B8BE4BC8-62B6-4519-9059-14899CE3DF51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H11:H43</xm:sqref>
        </x14:conditionalFormatting>
        <x14:conditionalFormatting xmlns:xm="http://schemas.microsoft.com/office/excel/2006/main">
          <x14:cfRule type="iconSet" priority="7" id="{E234DB6E-8696-4C90-B2C7-8F9B5F203616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H45</xm:sqref>
        </x14:conditionalFormatting>
        <x14:conditionalFormatting xmlns:xm="http://schemas.microsoft.com/office/excel/2006/main">
          <x14:cfRule type="iconSet" priority="12" id="{EA459042-A9A6-4DEA-8593-D013BBE0D2A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I11:I43</xm:sqref>
        </x14:conditionalFormatting>
        <x14:conditionalFormatting xmlns:xm="http://schemas.microsoft.com/office/excel/2006/main">
          <x14:cfRule type="iconSet" priority="8" id="{C51F5339-E0B5-4761-830B-95F8D64AC67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I45</xm:sqref>
        </x14:conditionalFormatting>
        <x14:conditionalFormatting xmlns:xm="http://schemas.microsoft.com/office/excel/2006/main">
          <x14:cfRule type="iconSet" priority="13" id="{A7D3C9A9-7938-4B6B-A220-9DE5FBBFF05F}">
            <x14:iconSet iconSet="3Symbols2" custom="1">
              <x14:cfvo type="percent">
                <xm:f>0</xm:f>
              </x14:cfvo>
              <x14:cfvo type="num" gte="0">
                <xm:f>$J$43</xm:f>
              </x14:cfvo>
              <x14:cfvo type="num" gte="0">
                <xm:f>$J$43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J11:J43</xm:sqref>
        </x14:conditionalFormatting>
        <x14:conditionalFormatting xmlns:xm="http://schemas.microsoft.com/office/excel/2006/main">
          <x14:cfRule type="iconSet" priority="3" id="{87B2AF4F-D542-49EB-91E3-3B32F808D66F}">
            <x14:iconSet iconSet="3Symbols2" custom="1">
              <x14:cfvo type="percent">
                <xm:f>0</xm:f>
              </x14:cfvo>
              <x14:cfvo type="num" gte="0">
                <xm:f>$J$43</xm:f>
              </x14:cfvo>
              <x14:cfvo type="num" gte="0">
                <xm:f>$J$43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J45</xm:sqref>
        </x14:conditionalFormatting>
        <x14:conditionalFormatting xmlns:xm="http://schemas.microsoft.com/office/excel/2006/main">
          <x14:cfRule type="iconSet" priority="14" id="{FD77E3F1-EB47-45F5-9288-82451406F70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K11:K43</xm:sqref>
        </x14:conditionalFormatting>
        <x14:conditionalFormatting xmlns:xm="http://schemas.microsoft.com/office/excel/2006/main">
          <x14:cfRule type="iconSet" priority="6" id="{B4B443AF-D0A9-483A-8380-2D8847F168A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K45</xm:sqref>
        </x14:conditionalFormatting>
        <x14:conditionalFormatting xmlns:xm="http://schemas.microsoft.com/office/excel/2006/main">
          <x14:cfRule type="iconSet" priority="15" id="{EF89B6E5-94CE-412A-8CD8-C48000603EF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5" id="{ADE72DF9-F238-464B-A75B-2A233E5F97D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L45</xm:sqref>
        </x14:conditionalFormatting>
        <x14:conditionalFormatting xmlns:xm="http://schemas.microsoft.com/office/excel/2006/main">
          <x14:cfRule type="iconSet" priority="16" id="{4BBE1126-ED43-4892-8E1E-E3249BDBA85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M11:M43</xm:sqref>
        </x14:conditionalFormatting>
        <x14:conditionalFormatting xmlns:xm="http://schemas.microsoft.com/office/excel/2006/main">
          <x14:cfRule type="iconSet" priority="4" id="{25F225BC-60A7-44AF-A664-58E96421ECFE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M45</xm:sqref>
        </x14:conditionalFormatting>
        <x14:conditionalFormatting xmlns:xm="http://schemas.microsoft.com/office/excel/2006/main">
          <x14:cfRule type="iconSet" priority="17" id="{3D7BBD84-10B1-4090-B232-EE10783520CD}">
            <x14:iconSet iconSet="3Symbols2" custom="1">
              <x14:cfvo type="percent">
                <xm:f>0</xm:f>
              </x14:cfvo>
              <x14:cfvo type="num" gte="0">
                <xm:f>$N$43</xm:f>
              </x14:cfvo>
              <x14:cfvo type="num" gte="0">
                <xm:f>$N$43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N11:N43</xm:sqref>
        </x14:conditionalFormatting>
        <x14:conditionalFormatting xmlns:xm="http://schemas.microsoft.com/office/excel/2006/main">
          <x14:cfRule type="iconSet" priority="2" id="{8FC19360-00E7-4948-9568-85A22A0FF1BA}">
            <x14:iconSet iconSet="3Symbols2" custom="1">
              <x14:cfvo type="percent">
                <xm:f>0</xm:f>
              </x14:cfvo>
              <x14:cfvo type="num" gte="0">
                <xm:f>$N$43</xm:f>
              </x14:cfvo>
              <x14:cfvo type="num" gte="0">
                <xm:f>$N$43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N45</xm:sqref>
        </x14:conditionalFormatting>
        <x14:conditionalFormatting xmlns:xm="http://schemas.microsoft.com/office/excel/2006/main">
          <x14:cfRule type="iconSet" priority="18" id="{B4EE21E0-1572-430B-A40F-871734EF798E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1" id="{23C7E38A-3A2C-4CB0-8AC1-07E172C8A55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O45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8:AO63"/>
  <sheetViews>
    <sheetView topLeftCell="A45" workbookViewId="0">
      <selection activeCell="D53" sqref="D53:D54"/>
    </sheetView>
  </sheetViews>
  <sheetFormatPr baseColWidth="10" defaultColWidth="8.710937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39" width="18.28515625" customWidth="1"/>
    <col min="40" max="40" width="24" customWidth="1"/>
    <col min="41" max="41" width="18.28515625" customWidth="1"/>
  </cols>
  <sheetData>
    <row r="8" spans="1:41" ht="21" customHeight="1" x14ac:dyDescent="0.35">
      <c r="A8" s="1" t="s">
        <v>155</v>
      </c>
    </row>
    <row r="9" spans="1:41" ht="21" customHeight="1" x14ac:dyDescent="0.35">
      <c r="A9" s="1" t="s">
        <v>98</v>
      </c>
    </row>
    <row r="10" spans="1:41" ht="75.95" customHeight="1" x14ac:dyDescent="0.25">
      <c r="A10" s="2" t="s">
        <v>0</v>
      </c>
      <c r="B10" s="2" t="s">
        <v>82</v>
      </c>
      <c r="C10" s="2" t="s">
        <v>83</v>
      </c>
      <c r="D10" s="3" t="s">
        <v>84</v>
      </c>
      <c r="E10" s="3" t="s">
        <v>158</v>
      </c>
      <c r="F10" s="3" t="s">
        <v>159</v>
      </c>
      <c r="G10" s="3" t="s">
        <v>87</v>
      </c>
      <c r="H10" s="3" t="s">
        <v>88</v>
      </c>
      <c r="I10" s="3" t="s">
        <v>122</v>
      </c>
      <c r="J10" s="3" t="s">
        <v>73</v>
      </c>
      <c r="K10" s="3" t="s">
        <v>123</v>
      </c>
      <c r="L10" s="3" t="s">
        <v>128</v>
      </c>
      <c r="M10" s="3" t="s">
        <v>125</v>
      </c>
      <c r="N10" s="3" t="s">
        <v>157</v>
      </c>
      <c r="O10" s="3" t="s">
        <v>79</v>
      </c>
      <c r="P10" s="4" t="s">
        <v>93</v>
      </c>
      <c r="Q10" s="4" t="s">
        <v>93</v>
      </c>
      <c r="R10" s="4" t="s">
        <v>93</v>
      </c>
      <c r="S10" s="4" t="s">
        <v>93</v>
      </c>
      <c r="T10" s="4" t="s">
        <v>93</v>
      </c>
      <c r="U10" s="4" t="s">
        <v>93</v>
      </c>
      <c r="V10" s="4" t="s">
        <v>93</v>
      </c>
      <c r="W10" s="4" t="s">
        <v>93</v>
      </c>
      <c r="X10" s="5" t="s">
        <v>94</v>
      </c>
      <c r="Y10" s="5" t="s">
        <v>94</v>
      </c>
      <c r="Z10" s="5" t="s">
        <v>94</v>
      </c>
      <c r="AA10" s="5" t="s">
        <v>94</v>
      </c>
      <c r="AB10" s="5" t="s">
        <v>94</v>
      </c>
      <c r="AC10" s="5" t="s">
        <v>94</v>
      </c>
      <c r="AD10" s="5" t="s">
        <v>94</v>
      </c>
      <c r="AE10" s="5" t="s">
        <v>94</v>
      </c>
      <c r="AF10" s="6" t="s">
        <v>95</v>
      </c>
      <c r="AG10" s="6" t="s">
        <v>95</v>
      </c>
      <c r="AH10" s="6" t="s">
        <v>95</v>
      </c>
      <c r="AI10" s="6" t="s">
        <v>95</v>
      </c>
      <c r="AJ10" s="6" t="s">
        <v>95</v>
      </c>
      <c r="AK10" s="6" t="s">
        <v>95</v>
      </c>
      <c r="AL10" s="6" t="s">
        <v>95</v>
      </c>
      <c r="AM10" s="6" t="s">
        <v>95</v>
      </c>
      <c r="AN10" s="3" t="s">
        <v>96</v>
      </c>
      <c r="AO10" s="3" t="s">
        <v>97</v>
      </c>
    </row>
    <row r="11" spans="1:41" x14ac:dyDescent="0.25">
      <c r="A11" t="s">
        <v>1</v>
      </c>
      <c r="B11" t="s">
        <v>32</v>
      </c>
      <c r="C11" t="s">
        <v>34</v>
      </c>
      <c r="D11">
        <v>35833567.030051045</v>
      </c>
      <c r="E11">
        <v>79324</v>
      </c>
      <c r="F11">
        <v>6.5843471100722481E-3</v>
      </c>
      <c r="G11">
        <v>79324</v>
      </c>
      <c r="H11">
        <v>14</v>
      </c>
      <c r="I11">
        <v>1</v>
      </c>
      <c r="J11">
        <v>2</v>
      </c>
      <c r="K11">
        <v>0</v>
      </c>
      <c r="L11">
        <v>0</v>
      </c>
      <c r="M11">
        <v>1</v>
      </c>
      <c r="N11">
        <v>1.26</v>
      </c>
      <c r="O11">
        <v>10.09</v>
      </c>
      <c r="P11" s="7">
        <f>IF(I11="","",IF(H11&gt;H43,0,(H43-H11)))</f>
        <v>0</v>
      </c>
      <c r="Q11" s="7">
        <f>IF(I11="","",IF(I11&lt;I43,0,(I11-I43)))</f>
        <v>0.15000000000000002</v>
      </c>
      <c r="R11" s="7">
        <f>IF(J11="","",IF(J11&gt;J43,0,(J43-J11)))</f>
        <v>3</v>
      </c>
      <c r="S11" s="7">
        <f>IF(K11="","",IF(K11&lt;K43,0,(K11-K43)))</f>
        <v>0</v>
      </c>
      <c r="T11" s="7">
        <f>IF(L11="","",IF(L11&lt;L43,0,(L11-L43)))</f>
        <v>0</v>
      </c>
      <c r="U11" s="7">
        <f>IF(M11="","",IF(M11&lt;M43,0,(M11-M43)))</f>
        <v>9.9999999999999978E-2</v>
      </c>
      <c r="V11" s="7">
        <f>IF(N11="","",IF(N11&gt;N43,0,(N43-N11)))</f>
        <v>0</v>
      </c>
      <c r="W11" s="7">
        <f>IF(O11="","",IF(O11&lt;O43,0,(O11-O43)))</f>
        <v>0</v>
      </c>
      <c r="X11" s="7">
        <f t="shared" ref="X11:X41" si="0">IF(H11&lt;&gt;"",E11*P11,"")</f>
        <v>0</v>
      </c>
      <c r="Y11" s="7">
        <f t="shared" ref="Y11:Y41" si="1">IF(I11&lt;&gt;"",E11*Q11,"")</f>
        <v>11898.600000000002</v>
      </c>
      <c r="Z11" s="7">
        <f t="shared" ref="Z11:Z41" si="2">IF(J11&lt;&gt;"",E11*R11,"")</f>
        <v>237972</v>
      </c>
      <c r="AA11" s="7">
        <f t="shared" ref="AA11:AA41" si="3">IF(K11&lt;&gt;"",E11*S11,"")</f>
        <v>0</v>
      </c>
      <c r="AB11" s="7">
        <f t="shared" ref="AB11:AB41" si="4">IF(L11&lt;&gt;"",E11*T11,"")</f>
        <v>0</v>
      </c>
      <c r="AC11" s="7">
        <f t="shared" ref="AC11:AC41" si="5">IF(M11&lt;&gt;"",E11*U11,"")</f>
        <v>7932.3999999999978</v>
      </c>
      <c r="AD11" s="7">
        <f t="shared" ref="AD11:AD41" si="6">IF(N11&lt;&gt;"",E11*V11,"")</f>
        <v>0</v>
      </c>
      <c r="AE11" s="7">
        <f>IF(O11&lt;&gt;"",G11*W11,"")</f>
        <v>0</v>
      </c>
      <c r="AF11" s="8">
        <f t="shared" ref="AF11:AL11" si="7">IFERROR(IF(X11&lt;&gt;"",X11/X43,""),0)</f>
        <v>0</v>
      </c>
      <c r="AG11" s="8">
        <f t="shared" si="7"/>
        <v>1.8255411312383688E-2</v>
      </c>
      <c r="AH11" s="8">
        <f t="shared" si="7"/>
        <v>9.5307189237108236E-2</v>
      </c>
      <c r="AI11" s="8">
        <f t="shared" si="7"/>
        <v>0</v>
      </c>
      <c r="AJ11" s="8">
        <f t="shared" si="7"/>
        <v>0</v>
      </c>
      <c r="AK11" s="8">
        <f t="shared" si="7"/>
        <v>1.0180692987702279E-2</v>
      </c>
      <c r="AL11" s="8">
        <f t="shared" si="7"/>
        <v>0</v>
      </c>
      <c r="AM11" s="8">
        <f>IFERROR(IF(AE11&lt;&gt;"",AE11/AE43,""),0)</f>
        <v>0</v>
      </c>
      <c r="AN11" s="9">
        <f>(IF(AF11="",0,D56*C63*AF11))+(IF(AG11="",0,D56*D63*AG11))+(IF(AH11="",0,D56*E63*AH11))+(IF(AI11="",0,D56*F63*AI11))+(IF(AJ11="",0,D56*G63*AJ11))+(IF(AK11="",0,D56*H63*AK11))+(IF(AL11="",0,D56*I63*AL11))+(IF(AM11="",0,D56*J63*AM11))</f>
        <v>97901897.483452708</v>
      </c>
      <c r="AO11" s="9">
        <f t="shared" ref="AO11:AO41" si="8">(AN11-D11)</f>
        <v>62068330.453401662</v>
      </c>
    </row>
    <row r="12" spans="1:41" x14ac:dyDescent="0.25">
      <c r="A12" t="s">
        <v>2</v>
      </c>
      <c r="B12" t="s">
        <v>32</v>
      </c>
      <c r="C12" t="s">
        <v>35</v>
      </c>
      <c r="D12">
        <v>31330203.234445948</v>
      </c>
      <c r="E12">
        <v>69355</v>
      </c>
      <c r="F12">
        <v>5.756862914364641E-3</v>
      </c>
      <c r="G12">
        <v>69355</v>
      </c>
      <c r="N12">
        <v>5.77</v>
      </c>
      <c r="O12">
        <v>30.28</v>
      </c>
      <c r="P12" s="7" t="str">
        <f>IF(I12="","",IF(H12&gt;H43,0,(H43-H12)))</f>
        <v/>
      </c>
      <c r="Q12" s="7" t="str">
        <f>IF(I12="","",IF(I12&lt;I43,0,(I12-I43)))</f>
        <v/>
      </c>
      <c r="R12" s="7" t="str">
        <f>IF(J12="","",IF(J12&gt;J43,0,(J43-J12)))</f>
        <v/>
      </c>
      <c r="S12" s="7" t="str">
        <f>IF(K12="","",IF(K12&lt;K43,0,(K12-K43)))</f>
        <v/>
      </c>
      <c r="T12" s="7" t="str">
        <f>IF(L12="","",IF(L12&lt;L43,0,(L12-L43)))</f>
        <v/>
      </c>
      <c r="U12" s="7" t="str">
        <f>IF(M12="","",IF(M12&lt;M43,0,(M12-M43)))</f>
        <v/>
      </c>
      <c r="V12" s="7">
        <f>IF(N12="","",IF(N12&gt;N43,0,(N43-N12)))</f>
        <v>0</v>
      </c>
      <c r="W12" s="7">
        <f>IF(O12="","",IF(O12&lt;O43,0,(O12-O43)))</f>
        <v>7.2600000000000016</v>
      </c>
      <c r="X12" s="7" t="str">
        <f t="shared" si="0"/>
        <v/>
      </c>
      <c r="Y12" s="7" t="str">
        <f t="shared" si="1"/>
        <v/>
      </c>
      <c r="Z12" s="7" t="str">
        <f t="shared" si="2"/>
        <v/>
      </c>
      <c r="AA12" s="7" t="str">
        <f t="shared" si="3"/>
        <v/>
      </c>
      <c r="AB12" s="7" t="str">
        <f t="shared" si="4"/>
        <v/>
      </c>
      <c r="AC12" s="7" t="str">
        <f t="shared" si="5"/>
        <v/>
      </c>
      <c r="AD12" s="7">
        <f t="shared" si="6"/>
        <v>0</v>
      </c>
      <c r="AE12" s="7">
        <f t="shared" ref="AE12:AE41" si="9">IF(O12&lt;&gt;"",G12*W12,"")</f>
        <v>503517.3000000001</v>
      </c>
      <c r="AF12" s="8" t="str">
        <f t="shared" ref="AF12:AM12" si="10">IFERROR(IF(X12&lt;&gt;"",X12/X43,""),0)</f>
        <v/>
      </c>
      <c r="AG12" s="8" t="str">
        <f t="shared" si="10"/>
        <v/>
      </c>
      <c r="AH12" s="8" t="str">
        <f t="shared" si="10"/>
        <v/>
      </c>
      <c r="AI12" s="8" t="str">
        <f t="shared" si="10"/>
        <v/>
      </c>
      <c r="AJ12" s="8" t="str">
        <f t="shared" si="10"/>
        <v/>
      </c>
      <c r="AK12" s="8" t="str">
        <f t="shared" si="10"/>
        <v/>
      </c>
      <c r="AL12" s="8">
        <f t="shared" si="10"/>
        <v>0</v>
      </c>
      <c r="AM12" s="8">
        <f t="shared" si="10"/>
        <v>1.4929004982498223E-2</v>
      </c>
      <c r="AN12" s="9">
        <f>(IF(AF12="",0,D56*C63*AF12))+(IF(AG12="",0,D56*D63*AG12))+(IF(AH12="",0,D56*E63*AH12))+(IF(AI12="",0,D56*F63*AI12))+(IF(AJ12="",0,D56*G63*AJ12))+(IF(AK12="",0,D56*H63*AK12))+(IF(AL12="",0,D56*I63*AL12))+(IF(AM12="",0,D56*J63*AM12))</f>
        <v>20311789.908295337</v>
      </c>
      <c r="AO12" s="9">
        <f t="shared" si="8"/>
        <v>-11018413.326150611</v>
      </c>
    </row>
    <row r="13" spans="1:41" x14ac:dyDescent="0.25">
      <c r="A13" t="s">
        <v>3</v>
      </c>
      <c r="B13" t="s">
        <v>32</v>
      </c>
      <c r="C13" t="s">
        <v>36</v>
      </c>
      <c r="D13">
        <v>224510912.78932253</v>
      </c>
      <c r="E13">
        <v>496995</v>
      </c>
      <c r="F13">
        <v>4.1253436437526561E-2</v>
      </c>
      <c r="G13">
        <v>496995</v>
      </c>
      <c r="H13">
        <v>14.315799999999999</v>
      </c>
      <c r="I13">
        <v>0.7</v>
      </c>
      <c r="J13">
        <v>2.6471</v>
      </c>
      <c r="K13">
        <v>0</v>
      </c>
      <c r="L13">
        <v>0.58819999999999995</v>
      </c>
      <c r="M13">
        <v>1</v>
      </c>
      <c r="N13">
        <v>1.61</v>
      </c>
      <c r="O13">
        <v>18.11</v>
      </c>
      <c r="P13" s="7">
        <f>IF(I13="","",IF(H13&gt;H43,0,(H43-H13)))</f>
        <v>0</v>
      </c>
      <c r="Q13" s="7">
        <f>IF(I13="","",IF(I13&lt;I43,0,(I13-I43)))</f>
        <v>0</v>
      </c>
      <c r="R13" s="7">
        <f>IF(J13="","",IF(J13&gt;J43,0,(J43-J13)))</f>
        <v>2.3529</v>
      </c>
      <c r="S13" s="7">
        <f>IF(K13="","",IF(K13&lt;K43,0,(K13-K43)))</f>
        <v>0</v>
      </c>
      <c r="T13" s="7">
        <f>IF(L13="","",IF(L13&lt;L43,0,(L13-L43)))</f>
        <v>3.8199999999999901E-2</v>
      </c>
      <c r="U13" s="7">
        <f>IF(M13="","",IF(M13&lt;M43,0,(M13-M43)))</f>
        <v>9.9999999999999978E-2</v>
      </c>
      <c r="V13" s="7">
        <f>IF(N13="","",IF(N13&gt;N43,0,(N43-N13)))</f>
        <v>0</v>
      </c>
      <c r="W13" s="7">
        <f>IF(O13="","",IF(O13&lt;O43,0,(O13-O43)))</f>
        <v>0</v>
      </c>
      <c r="X13" s="7">
        <f t="shared" si="0"/>
        <v>0</v>
      </c>
      <c r="Y13" s="7">
        <f t="shared" si="1"/>
        <v>0</v>
      </c>
      <c r="Z13" s="7">
        <f t="shared" si="2"/>
        <v>1169379.5355</v>
      </c>
      <c r="AA13" s="7">
        <f t="shared" si="3"/>
        <v>0</v>
      </c>
      <c r="AB13" s="7">
        <f t="shared" si="4"/>
        <v>18985.208999999952</v>
      </c>
      <c r="AC13" s="7">
        <f t="shared" si="5"/>
        <v>49699.499999999985</v>
      </c>
      <c r="AD13" s="7">
        <f t="shared" si="6"/>
        <v>0</v>
      </c>
      <c r="AE13" s="7">
        <f t="shared" si="9"/>
        <v>0</v>
      </c>
      <c r="AF13" s="8">
        <f t="shared" ref="AF13:AM13" si="11">IFERROR(IF(X13&lt;&gt;"",X13/X43,""),0)</f>
        <v>0</v>
      </c>
      <c r="AG13" s="8">
        <f t="shared" si="11"/>
        <v>0</v>
      </c>
      <c r="AH13" s="8">
        <f t="shared" si="11"/>
        <v>0.46833357151219568</v>
      </c>
      <c r="AI13" s="8">
        <f t="shared" si="11"/>
        <v>0</v>
      </c>
      <c r="AJ13" s="8">
        <f t="shared" si="11"/>
        <v>1.9619510331319565E-2</v>
      </c>
      <c r="AK13" s="8">
        <f t="shared" si="11"/>
        <v>6.3785909830859439E-2</v>
      </c>
      <c r="AL13" s="8">
        <f t="shared" si="11"/>
        <v>0</v>
      </c>
      <c r="AM13" s="8">
        <f t="shared" si="11"/>
        <v>0</v>
      </c>
      <c r="AN13" s="9">
        <f>(IF(AF13="",0,D56*C63*AF13))+(IF(AG13="",0,D56*D63*AG13))+(IF(AH13="",0,D56*E63*AH13))+(IF(AI13="",0,D56*F63*AI13))+(IF(AJ13="",0,D56*G63*AJ13))+(IF(AK13="",0,D56*H63*AK13))+(IF(AL13="",0,D56*I63*AL13))+(IF(AM13="",0,D56*J63*AM13))</f>
        <v>406880149.26459616</v>
      </c>
      <c r="AO13" s="9">
        <f t="shared" si="8"/>
        <v>182369236.47527364</v>
      </c>
    </row>
    <row r="14" spans="1:41" x14ac:dyDescent="0.25">
      <c r="A14" t="s">
        <v>4</v>
      </c>
      <c r="B14" t="s">
        <v>32</v>
      </c>
      <c r="C14" t="s">
        <v>37</v>
      </c>
      <c r="D14">
        <v>31397060.275448009</v>
      </c>
      <c r="E14">
        <v>69503</v>
      </c>
      <c r="F14">
        <v>5.7691477634934122E-3</v>
      </c>
      <c r="G14">
        <v>69503</v>
      </c>
      <c r="N14">
        <v>2.88</v>
      </c>
      <c r="O14">
        <v>5.76</v>
      </c>
      <c r="P14" s="7" t="str">
        <f>IF(I14="","",IF(H14&gt;H43,0,(H43-H14)))</f>
        <v/>
      </c>
      <c r="Q14" s="7" t="str">
        <f>IF(I14="","",IF(I14&lt;I43,0,(I14-I43)))</f>
        <v/>
      </c>
      <c r="R14" s="7" t="str">
        <f>IF(J14="","",IF(J14&gt;J43,0,(J43-J14)))</f>
        <v/>
      </c>
      <c r="S14" s="7" t="str">
        <f>IF(K14="","",IF(K14&lt;K43,0,(K14-K43)))</f>
        <v/>
      </c>
      <c r="T14" s="7" t="str">
        <f>IF(L14="","",IF(L14&lt;L43,0,(L14-L43)))</f>
        <v/>
      </c>
      <c r="U14" s="7" t="str">
        <f>IF(M14="","",IF(M14&lt;M43,0,(M14-M43)))</f>
        <v/>
      </c>
      <c r="V14" s="7">
        <f>IF(N14="","",IF(N14&gt;N43,0,(N43-N14)))</f>
        <v>0</v>
      </c>
      <c r="W14" s="7">
        <f>IF(O14="","",IF(O14&lt;O43,0,(O14-O43)))</f>
        <v>0</v>
      </c>
      <c r="X14" s="7" t="str">
        <f t="shared" si="0"/>
        <v/>
      </c>
      <c r="Y14" s="7" t="str">
        <f t="shared" si="1"/>
        <v/>
      </c>
      <c r="Z14" s="7" t="str">
        <f t="shared" si="2"/>
        <v/>
      </c>
      <c r="AA14" s="7" t="str">
        <f t="shared" si="3"/>
        <v/>
      </c>
      <c r="AB14" s="7" t="str">
        <f t="shared" si="4"/>
        <v/>
      </c>
      <c r="AC14" s="7" t="str">
        <f t="shared" si="5"/>
        <v/>
      </c>
      <c r="AD14" s="7">
        <f t="shared" si="6"/>
        <v>0</v>
      </c>
      <c r="AE14" s="7">
        <f t="shared" si="9"/>
        <v>0</v>
      </c>
      <c r="AF14" s="8" t="str">
        <f t="shared" ref="AF14:AM14" si="12">IFERROR(IF(X14&lt;&gt;"",X14/X43,""),0)</f>
        <v/>
      </c>
      <c r="AG14" s="8" t="str">
        <f t="shared" si="12"/>
        <v/>
      </c>
      <c r="AH14" s="8" t="str">
        <f t="shared" si="12"/>
        <v/>
      </c>
      <c r="AI14" s="8" t="str">
        <f t="shared" si="12"/>
        <v/>
      </c>
      <c r="AJ14" s="8" t="str">
        <f t="shared" si="12"/>
        <v/>
      </c>
      <c r="AK14" s="8" t="str">
        <f t="shared" si="12"/>
        <v/>
      </c>
      <c r="AL14" s="8">
        <f t="shared" si="12"/>
        <v>0</v>
      </c>
      <c r="AM14" s="8">
        <f t="shared" si="12"/>
        <v>0</v>
      </c>
      <c r="AN14" s="9">
        <f>(IF(AF14="",0,D56*C63*AF14))+(IF(AG14="",0,D56*D63*AG14))+(IF(AH14="",0,D56*E63*AH14))+(IF(AI14="",0,D56*F63*AI14))+(IF(AJ14="",0,D56*G63*AJ14))+(IF(AK14="",0,D56*H63*AK14))+(IF(AL14="",0,D56*I63*AL14))+(IF(AM14="",0,D56*J63*AM14))</f>
        <v>0</v>
      </c>
      <c r="AO14" s="9">
        <f t="shared" si="8"/>
        <v>-31397060.275448009</v>
      </c>
    </row>
    <row r="15" spans="1:41" x14ac:dyDescent="0.25">
      <c r="A15" t="s">
        <v>5</v>
      </c>
      <c r="B15" t="s">
        <v>33</v>
      </c>
      <c r="C15" t="s">
        <v>38</v>
      </c>
      <c r="D15">
        <v>121968.92615241016</v>
      </c>
      <c r="E15">
        <v>270</v>
      </c>
      <c r="F15">
        <v>2.2411549086272841E-5</v>
      </c>
      <c r="G15">
        <v>270</v>
      </c>
      <c r="N15">
        <v>0</v>
      </c>
      <c r="O15">
        <v>370.37</v>
      </c>
      <c r="P15" s="7" t="str">
        <f>IF(I15="","",IF(H15&gt;H43,0,(H43-H15)))</f>
        <v/>
      </c>
      <c r="Q15" s="7" t="str">
        <f>IF(I15="","",IF(I15&lt;I43,0,(I15-I43)))</f>
        <v/>
      </c>
      <c r="R15" s="7" t="str">
        <f>IF(J15="","",IF(J15&gt;J43,0,(J43-J15)))</f>
        <v/>
      </c>
      <c r="S15" s="7" t="str">
        <f>IF(K15="","",IF(K15&lt;K43,0,(K15-K43)))</f>
        <v/>
      </c>
      <c r="T15" s="7" t="str">
        <f>IF(L15="","",IF(L15&lt;L43,0,(L15-L43)))</f>
        <v/>
      </c>
      <c r="U15" s="7" t="str">
        <f>IF(M15="","",IF(M15&lt;M43,0,(M15-M43)))</f>
        <v/>
      </c>
      <c r="V15" s="7">
        <f>IF(N15="","",IF(N15&gt;N43,0,(N43-N15)))</f>
        <v>1.25</v>
      </c>
      <c r="W15" s="7">
        <f>IF(O15="","",IF(O15&lt;O43,0,(O15-O43)))</f>
        <v>347.35</v>
      </c>
      <c r="X15" s="7" t="str">
        <f t="shared" si="0"/>
        <v/>
      </c>
      <c r="Y15" s="7" t="str">
        <f t="shared" si="1"/>
        <v/>
      </c>
      <c r="Z15" s="7" t="str">
        <f t="shared" si="2"/>
        <v/>
      </c>
      <c r="AA15" s="7" t="str">
        <f t="shared" si="3"/>
        <v/>
      </c>
      <c r="AB15" s="7" t="str">
        <f t="shared" si="4"/>
        <v/>
      </c>
      <c r="AC15" s="7" t="str">
        <f t="shared" si="5"/>
        <v/>
      </c>
      <c r="AD15" s="7">
        <f t="shared" si="6"/>
        <v>337.5</v>
      </c>
      <c r="AE15" s="7">
        <f t="shared" si="9"/>
        <v>93784.5</v>
      </c>
      <c r="AF15" s="8" t="str">
        <f t="shared" ref="AF15:AM15" si="13">IFERROR(IF(X15&lt;&gt;"",X15/X43,""),0)</f>
        <v/>
      </c>
      <c r="AG15" s="8" t="str">
        <f t="shared" si="13"/>
        <v/>
      </c>
      <c r="AH15" s="8" t="str">
        <f t="shared" si="13"/>
        <v/>
      </c>
      <c r="AI15" s="8" t="str">
        <f t="shared" si="13"/>
        <v/>
      </c>
      <c r="AJ15" s="8" t="str">
        <f t="shared" si="13"/>
        <v/>
      </c>
      <c r="AK15" s="8" t="str">
        <f t="shared" si="13"/>
        <v/>
      </c>
      <c r="AL15" s="8">
        <f t="shared" si="13"/>
        <v>1.4593001575213992E-4</v>
      </c>
      <c r="AM15" s="8">
        <f t="shared" si="13"/>
        <v>2.780657720759752E-3</v>
      </c>
      <c r="AN15" s="9">
        <f>(IF(AF15="",0,D56*C63*AF15))+(IF(AG15="",0,D56*D63*AG15))+(IF(AH15="",0,D56*E63*AH15))+(IF(AI15="",0,D56*F63*AI15))+(IF(AJ15="",0,D56*G63*AJ15))+(IF(AK15="",0,D56*H63*AK15))+(IF(AL15="",0,D56*I63*AL15))+(IF(AM15="",0,D56*J63*AM15))</f>
        <v>3822957.7565359739</v>
      </c>
      <c r="AO15" s="9">
        <f t="shared" si="8"/>
        <v>3700988.8303835639</v>
      </c>
    </row>
    <row r="16" spans="1:41" x14ac:dyDescent="0.25">
      <c r="A16" t="s">
        <v>6</v>
      </c>
      <c r="B16" t="s">
        <v>33</v>
      </c>
      <c r="C16" t="s">
        <v>39</v>
      </c>
      <c r="D16">
        <v>382621.0387077459</v>
      </c>
      <c r="E16">
        <v>847</v>
      </c>
      <c r="F16">
        <v>7.0305859541011472E-5</v>
      </c>
      <c r="G16">
        <v>847</v>
      </c>
      <c r="N16">
        <v>0</v>
      </c>
      <c r="O16">
        <v>118.06</v>
      </c>
      <c r="P16" s="7" t="str">
        <f>IF(I16="","",IF(H16&gt;H43,0,(H43-H16)))</f>
        <v/>
      </c>
      <c r="Q16" s="7" t="str">
        <f>IF(I16="","",IF(I16&lt;I43,0,(I16-I43)))</f>
        <v/>
      </c>
      <c r="R16" s="7" t="str">
        <f>IF(J16="","",IF(J16&gt;J43,0,(J43-J16)))</f>
        <v/>
      </c>
      <c r="S16" s="7" t="str">
        <f>IF(K16="","",IF(K16&lt;K43,0,(K16-K43)))</f>
        <v/>
      </c>
      <c r="T16" s="7" t="str">
        <f>IF(L16="","",IF(L16&lt;L43,0,(L16-L43)))</f>
        <v/>
      </c>
      <c r="U16" s="7" t="str">
        <f>IF(M16="","",IF(M16&lt;M43,0,(M16-M43)))</f>
        <v/>
      </c>
      <c r="V16" s="7">
        <f>IF(N16="","",IF(N16&gt;N43,0,(N43-N16)))</f>
        <v>1.25</v>
      </c>
      <c r="W16" s="7">
        <f>IF(O16="","",IF(O16&lt;O43,0,(O16-O43)))</f>
        <v>95.04</v>
      </c>
      <c r="X16" s="7" t="str">
        <f t="shared" si="0"/>
        <v/>
      </c>
      <c r="Y16" s="7" t="str">
        <f t="shared" si="1"/>
        <v/>
      </c>
      <c r="Z16" s="7" t="str">
        <f t="shared" si="2"/>
        <v/>
      </c>
      <c r="AA16" s="7" t="str">
        <f t="shared" si="3"/>
        <v/>
      </c>
      <c r="AB16" s="7" t="str">
        <f t="shared" si="4"/>
        <v/>
      </c>
      <c r="AC16" s="7" t="str">
        <f t="shared" si="5"/>
        <v/>
      </c>
      <c r="AD16" s="7">
        <f t="shared" si="6"/>
        <v>1058.75</v>
      </c>
      <c r="AE16" s="7">
        <f t="shared" si="9"/>
        <v>80498.880000000005</v>
      </c>
      <c r="AF16" s="8" t="str">
        <f t="shared" ref="AF16:AM16" si="14">IFERROR(IF(X16&lt;&gt;"",X16/X43,""),0)</f>
        <v/>
      </c>
      <c r="AG16" s="8" t="str">
        <f t="shared" si="14"/>
        <v/>
      </c>
      <c r="AH16" s="8" t="str">
        <f t="shared" si="14"/>
        <v/>
      </c>
      <c r="AI16" s="8" t="str">
        <f t="shared" si="14"/>
        <v/>
      </c>
      <c r="AJ16" s="8" t="str">
        <f t="shared" si="14"/>
        <v/>
      </c>
      <c r="AK16" s="8" t="str">
        <f t="shared" si="14"/>
        <v/>
      </c>
      <c r="AL16" s="8">
        <f t="shared" si="14"/>
        <v>4.577878642298611E-4</v>
      </c>
      <c r="AM16" s="8">
        <f t="shared" si="14"/>
        <v>2.3867465539029668E-3</v>
      </c>
      <c r="AN16" s="9">
        <f>(IF(AF16="",0,D56*C63*AF16))+(IF(AG16="",0,D56*D63*AG16))+(IF(AH16="",0,D56*E63*AH16))+(IF(AI16="",0,D56*F63*AI16))+(IF(AJ16="",0,D56*G63*AJ16))+(IF(AK16="",0,D56*H63*AK16))+(IF(AL16="",0,D56*I63*AL16))+(IF(AM16="",0,D56*J63*AM16))</f>
        <v>3371878.6222122409</v>
      </c>
      <c r="AO16" s="9">
        <f t="shared" si="8"/>
        <v>2989257.5835044952</v>
      </c>
    </row>
    <row r="17" spans="1:41" x14ac:dyDescent="0.25">
      <c r="A17" t="s">
        <v>7</v>
      </c>
      <c r="B17" t="s">
        <v>33</v>
      </c>
      <c r="C17" t="s">
        <v>40</v>
      </c>
      <c r="D17">
        <v>19102140.782521538</v>
      </c>
      <c r="E17">
        <v>42286</v>
      </c>
      <c r="F17">
        <v>3.5099806098597541E-3</v>
      </c>
      <c r="G17">
        <v>42286</v>
      </c>
      <c r="N17">
        <v>2.36</v>
      </c>
      <c r="O17">
        <v>30.74</v>
      </c>
      <c r="P17" s="7" t="str">
        <f>IF(I17="","",IF(H17&gt;H43,0,(H43-H17)))</f>
        <v/>
      </c>
      <c r="Q17" s="7" t="str">
        <f>IF(I17="","",IF(I17&lt;I43,0,(I17-I43)))</f>
        <v/>
      </c>
      <c r="R17" s="7" t="str">
        <f>IF(J17="","",IF(J17&gt;J43,0,(J43-J17)))</f>
        <v/>
      </c>
      <c r="S17" s="7" t="str">
        <f>IF(K17="","",IF(K17&lt;K43,0,(K17-K43)))</f>
        <v/>
      </c>
      <c r="T17" s="7" t="str">
        <f>IF(L17="","",IF(L17&lt;L43,0,(L17-L43)))</f>
        <v/>
      </c>
      <c r="U17" s="7" t="str">
        <f>IF(M17="","",IF(M17&lt;M43,0,(M17-M43)))</f>
        <v/>
      </c>
      <c r="V17" s="7">
        <f>IF(N17="","",IF(N17&gt;N43,0,(N43-N17)))</f>
        <v>0</v>
      </c>
      <c r="W17" s="7">
        <f>IF(O17="","",IF(O17&lt;O43,0,(O17-O43)))</f>
        <v>7.7199999999999989</v>
      </c>
      <c r="X17" s="7" t="str">
        <f t="shared" si="0"/>
        <v/>
      </c>
      <c r="Y17" s="7" t="str">
        <f t="shared" si="1"/>
        <v/>
      </c>
      <c r="Z17" s="7" t="str">
        <f t="shared" si="2"/>
        <v/>
      </c>
      <c r="AA17" s="7" t="str">
        <f t="shared" si="3"/>
        <v/>
      </c>
      <c r="AB17" s="7" t="str">
        <f t="shared" si="4"/>
        <v/>
      </c>
      <c r="AC17" s="7" t="str">
        <f t="shared" si="5"/>
        <v/>
      </c>
      <c r="AD17" s="7">
        <f t="shared" si="6"/>
        <v>0</v>
      </c>
      <c r="AE17" s="7">
        <f t="shared" si="9"/>
        <v>326447.91999999993</v>
      </c>
      <c r="AF17" s="8" t="str">
        <f t="shared" ref="AF17:AM17" si="15">IFERROR(IF(X17&lt;&gt;"",X17/X43,""),0)</f>
        <v/>
      </c>
      <c r="AG17" s="8" t="str">
        <f t="shared" si="15"/>
        <v/>
      </c>
      <c r="AH17" s="8" t="str">
        <f t="shared" si="15"/>
        <v/>
      </c>
      <c r="AI17" s="8" t="str">
        <f t="shared" si="15"/>
        <v/>
      </c>
      <c r="AJ17" s="8" t="str">
        <f t="shared" si="15"/>
        <v/>
      </c>
      <c r="AK17" s="8" t="str">
        <f t="shared" si="15"/>
        <v/>
      </c>
      <c r="AL17" s="8">
        <f t="shared" si="15"/>
        <v>0</v>
      </c>
      <c r="AM17" s="8">
        <f t="shared" si="15"/>
        <v>9.6789973734888145E-3</v>
      </c>
      <c r="AN17" s="9">
        <f>(IF(AF17="",0,D56*C63*AF17))+(IF(AG17="",0,D56*D63*AG17))+(IF(AH17="",0,D56*E63*AH17))+(IF(AI17="",0,D56*F63*AI17))+(IF(AJ17="",0,D56*G63*AJ17))+(IF(AK17="",0,D56*H63*AK17))+(IF(AL17="",0,D56*I63*AL17))+(IF(AM17="",0,D56*J63*AM17))</f>
        <v>13168845.573012091</v>
      </c>
      <c r="AO17" s="9">
        <f t="shared" si="8"/>
        <v>-5933295.2095094472</v>
      </c>
    </row>
    <row r="18" spans="1:41" x14ac:dyDescent="0.25">
      <c r="A18" t="s">
        <v>8</v>
      </c>
      <c r="B18" t="s">
        <v>33</v>
      </c>
      <c r="C18" t="s">
        <v>41</v>
      </c>
      <c r="D18">
        <v>543830078.82396758</v>
      </c>
      <c r="E18">
        <v>1203865</v>
      </c>
      <c r="F18">
        <v>9.9927702002762436E-2</v>
      </c>
      <c r="G18">
        <v>1203865</v>
      </c>
      <c r="H18">
        <v>16.8</v>
      </c>
      <c r="I18">
        <v>0.8</v>
      </c>
      <c r="J18">
        <v>5.4</v>
      </c>
      <c r="K18">
        <v>0</v>
      </c>
      <c r="L18">
        <v>0</v>
      </c>
      <c r="M18">
        <v>1</v>
      </c>
      <c r="N18">
        <v>0.83</v>
      </c>
      <c r="O18">
        <v>18.86</v>
      </c>
      <c r="P18" s="7">
        <f>IF(I18="","",IF(H18&gt;H43,0,(H43-H18)))</f>
        <v>0</v>
      </c>
      <c r="Q18" s="7">
        <f>IF(I18="","",IF(I18&lt;I43,0,(I18-I43)))</f>
        <v>0</v>
      </c>
      <c r="R18" s="7">
        <f>IF(J18="","",IF(J18&gt;J43,0,(J43-J18)))</f>
        <v>0</v>
      </c>
      <c r="S18" s="7">
        <f>IF(K18="","",IF(K18&lt;K43,0,(K18-K43)))</f>
        <v>0</v>
      </c>
      <c r="T18" s="7">
        <f>IF(L18="","",IF(L18&lt;L43,0,(L18-L43)))</f>
        <v>0</v>
      </c>
      <c r="U18" s="7">
        <f>IF(M18="","",IF(M18&lt;M43,0,(M18-M43)))</f>
        <v>9.9999999999999978E-2</v>
      </c>
      <c r="V18" s="7">
        <f>IF(N18="","",IF(N18&gt;N43,0,(N43-N18)))</f>
        <v>0.42000000000000004</v>
      </c>
      <c r="W18" s="7">
        <f>IF(O18="","",IF(O18&lt;O43,0,(O18-O43)))</f>
        <v>0</v>
      </c>
      <c r="X18" s="7">
        <f t="shared" si="0"/>
        <v>0</v>
      </c>
      <c r="Y18" s="7">
        <f t="shared" si="1"/>
        <v>0</v>
      </c>
      <c r="Z18" s="7">
        <f t="shared" si="2"/>
        <v>0</v>
      </c>
      <c r="AA18" s="7">
        <f t="shared" si="3"/>
        <v>0</v>
      </c>
      <c r="AB18" s="7">
        <f t="shared" si="4"/>
        <v>0</v>
      </c>
      <c r="AC18" s="7">
        <f t="shared" si="5"/>
        <v>120386.49999999997</v>
      </c>
      <c r="AD18" s="7">
        <f t="shared" si="6"/>
        <v>505623.30000000005</v>
      </c>
      <c r="AE18" s="7">
        <f t="shared" si="9"/>
        <v>0</v>
      </c>
      <c r="AF18" s="8">
        <f t="shared" ref="AF18:AM18" si="16">IFERROR(IF(X18&lt;&gt;"",X18/X43,""),0)</f>
        <v>0</v>
      </c>
      <c r="AG18" s="8">
        <f t="shared" si="16"/>
        <v>0</v>
      </c>
      <c r="AH18" s="8">
        <f t="shared" si="16"/>
        <v>0</v>
      </c>
      <c r="AI18" s="8">
        <f t="shared" si="16"/>
        <v>0</v>
      </c>
      <c r="AJ18" s="8">
        <f t="shared" si="16"/>
        <v>0</v>
      </c>
      <c r="AK18" s="8">
        <f t="shared" si="16"/>
        <v>0.15450784080026481</v>
      </c>
      <c r="AL18" s="8">
        <f t="shared" si="16"/>
        <v>0.21862404780340436</v>
      </c>
      <c r="AM18" s="8">
        <f t="shared" si="16"/>
        <v>0</v>
      </c>
      <c r="AN18" s="9">
        <f>(IF(AF18="",0,D56*C63*AF18))+(IF(AG18="",0,D56*D63*AG18))+(IF(AH18="",0,D56*E63*AH18))+(IF(AI18="",0,D56*F63*AI18))+(IF(AJ18="",0,D56*G63*AJ18))+(IF(AK18="",0,D56*H63*AK18))+(IF(AL18="",0,D56*I63*AL18))+(IF(AM18="",0,D56*J63*AM18))</f>
        <v>93124898.507952526</v>
      </c>
      <c r="AO18" s="9">
        <f t="shared" si="8"/>
        <v>-450705180.31601506</v>
      </c>
    </row>
    <row r="19" spans="1:41" x14ac:dyDescent="0.25">
      <c r="A19" t="s">
        <v>9</v>
      </c>
      <c r="B19" t="s">
        <v>33</v>
      </c>
      <c r="C19" t="s">
        <v>42</v>
      </c>
      <c r="D19">
        <v>572962582.70385253</v>
      </c>
      <c r="E19">
        <v>1268355</v>
      </c>
      <c r="F19">
        <v>0.10528074200488741</v>
      </c>
      <c r="G19">
        <v>1268355</v>
      </c>
      <c r="H19">
        <v>5.1351000000000004</v>
      </c>
      <c r="I19">
        <v>0.97440000000000004</v>
      </c>
      <c r="J19">
        <v>7.2857000000000003</v>
      </c>
      <c r="K19">
        <v>0.52629999999999999</v>
      </c>
      <c r="L19">
        <v>0.84209999999999996</v>
      </c>
      <c r="M19">
        <v>0.97440000000000004</v>
      </c>
      <c r="N19">
        <v>0.87</v>
      </c>
      <c r="O19">
        <v>30.04</v>
      </c>
      <c r="P19" s="7">
        <f>IF(I19="","",IF(H19&gt;H43,0,(H43-H19)))</f>
        <v>0</v>
      </c>
      <c r="Q19" s="7">
        <f>IF(I19="","",IF(I19&lt;I43,0,(I19-I43)))</f>
        <v>0.12440000000000007</v>
      </c>
      <c r="R19" s="7">
        <f>IF(J19="","",IF(J19&gt;J43,0,(J43-J19)))</f>
        <v>0</v>
      </c>
      <c r="S19" s="7">
        <f>IF(K19="","",IF(K19&lt;K43,0,(K19-K43)))</f>
        <v>0.2263</v>
      </c>
      <c r="T19" s="7">
        <f>IF(L19="","",IF(L19&lt;L43,0,(L19-L43)))</f>
        <v>0.29209999999999992</v>
      </c>
      <c r="U19" s="7">
        <f>IF(M19="","",IF(M19&lt;M43,0,(M19-M43)))</f>
        <v>7.4400000000000022E-2</v>
      </c>
      <c r="V19" s="7">
        <f>IF(N19="","",IF(N19&gt;N43,0,(N43-N19)))</f>
        <v>0.38</v>
      </c>
      <c r="W19" s="7">
        <f>IF(O19="","",IF(O19&lt;O43,0,(O19-O43)))</f>
        <v>7.02</v>
      </c>
      <c r="X19" s="7">
        <f t="shared" si="0"/>
        <v>0</v>
      </c>
      <c r="Y19" s="7">
        <f t="shared" si="1"/>
        <v>157783.36200000008</v>
      </c>
      <c r="Z19" s="7">
        <f t="shared" si="2"/>
        <v>0</v>
      </c>
      <c r="AA19" s="7">
        <f t="shared" si="3"/>
        <v>287028.7365</v>
      </c>
      <c r="AB19" s="7">
        <f t="shared" si="4"/>
        <v>370486.4954999999</v>
      </c>
      <c r="AC19" s="7">
        <f t="shared" si="5"/>
        <v>94365.612000000023</v>
      </c>
      <c r="AD19" s="7">
        <f t="shared" si="6"/>
        <v>481974.9</v>
      </c>
      <c r="AE19" s="7">
        <f t="shared" si="9"/>
        <v>8903852.0999999996</v>
      </c>
      <c r="AF19" s="8">
        <f t="shared" ref="AF19:AM19" si="17">IFERROR(IF(X19&lt;&gt;"",X19/X43,""),0)</f>
        <v>0</v>
      </c>
      <c r="AG19" s="8">
        <f t="shared" si="17"/>
        <v>0.24207891445722451</v>
      </c>
      <c r="AH19" s="8">
        <f t="shared" si="17"/>
        <v>0</v>
      </c>
      <c r="AI19" s="8">
        <f t="shared" si="17"/>
        <v>1</v>
      </c>
      <c r="AJ19" s="8">
        <f t="shared" si="17"/>
        <v>0.38286455661755664</v>
      </c>
      <c r="AK19" s="8">
        <f t="shared" si="17"/>
        <v>0.12111181034348174</v>
      </c>
      <c r="AL19" s="8">
        <f t="shared" si="17"/>
        <v>0.20839882888632907</v>
      </c>
      <c r="AM19" s="8">
        <f t="shared" si="17"/>
        <v>0.26399421105159093</v>
      </c>
      <c r="AN19" s="9">
        <f>(IF(AF19="",0,D56*C63*AF19))+(IF(AG19="",0,D56*D63*AG19))+(IF(AH19="",0,D56*E63*AH19))+(IF(AI19="",0,D56*F63*AI19))+(IF(AJ19="",0,D56*G63*AJ19))+(IF(AK19="",0,D56*H63*AK19))+(IF(AL19="",0,D56*I63*AL19))+(IF(AM19="",0,D56*J63*AM19))</f>
        <v>1159868950.1027508</v>
      </c>
      <c r="AO19" s="9">
        <f t="shared" si="8"/>
        <v>586906367.39889824</v>
      </c>
    </row>
    <row r="20" spans="1:41" x14ac:dyDescent="0.25">
      <c r="A20" t="s">
        <v>10</v>
      </c>
      <c r="B20" t="s">
        <v>33</v>
      </c>
      <c r="C20" t="s">
        <v>43</v>
      </c>
      <c r="D20">
        <v>192614231.65341315</v>
      </c>
      <c r="E20">
        <v>426386</v>
      </c>
      <c r="F20">
        <v>3.5392484328516792E-2</v>
      </c>
      <c r="G20">
        <v>426386</v>
      </c>
      <c r="H20">
        <v>6.8</v>
      </c>
      <c r="I20">
        <v>1</v>
      </c>
      <c r="J20">
        <v>34.666699999999999</v>
      </c>
      <c r="K20">
        <v>0</v>
      </c>
      <c r="L20">
        <v>0</v>
      </c>
      <c r="M20">
        <v>0.66669999999999996</v>
      </c>
      <c r="N20">
        <v>1.41</v>
      </c>
      <c r="O20">
        <v>27.44</v>
      </c>
      <c r="P20" s="7">
        <f>IF(I20="","",IF(H20&gt;H43,0,(H43-H20)))</f>
        <v>0</v>
      </c>
      <c r="Q20" s="7">
        <f>IF(I20="","",IF(I20&lt;I43,0,(I20-I43)))</f>
        <v>0.15000000000000002</v>
      </c>
      <c r="R20" s="7">
        <f>IF(J20="","",IF(J20&gt;J43,0,(J43-J20)))</f>
        <v>0</v>
      </c>
      <c r="S20" s="7">
        <f>IF(K20="","",IF(K20&lt;K43,0,(K20-K43)))</f>
        <v>0</v>
      </c>
      <c r="T20" s="7">
        <f>IF(L20="","",IF(L20&lt;L43,0,(L20-L43)))</f>
        <v>0</v>
      </c>
      <c r="U20" s="7">
        <f>IF(M20="","",IF(M20&lt;M43,0,(M20-M43)))</f>
        <v>0</v>
      </c>
      <c r="V20" s="7">
        <f>IF(N20="","",IF(N20&gt;N43,0,(N43-N20)))</f>
        <v>0</v>
      </c>
      <c r="W20" s="7">
        <f>IF(O20="","",IF(O20&lt;O43,0,(O20-O43)))</f>
        <v>4.4200000000000017</v>
      </c>
      <c r="X20" s="7">
        <f t="shared" si="0"/>
        <v>0</v>
      </c>
      <c r="Y20" s="7">
        <f t="shared" si="1"/>
        <v>63957.900000000009</v>
      </c>
      <c r="Z20" s="7">
        <f t="shared" si="2"/>
        <v>0</v>
      </c>
      <c r="AA20" s="7">
        <f t="shared" si="3"/>
        <v>0</v>
      </c>
      <c r="AB20" s="7">
        <f t="shared" si="4"/>
        <v>0</v>
      </c>
      <c r="AC20" s="7">
        <f t="shared" si="5"/>
        <v>0</v>
      </c>
      <c r="AD20" s="7">
        <f t="shared" si="6"/>
        <v>0</v>
      </c>
      <c r="AE20" s="7">
        <f t="shared" si="9"/>
        <v>1884626.1200000008</v>
      </c>
      <c r="AF20" s="8">
        <f t="shared" ref="AF20:AM20" si="18">IFERROR(IF(X20&lt;&gt;"",X20/X43,""),0)</f>
        <v>0</v>
      </c>
      <c r="AG20" s="8">
        <f t="shared" si="18"/>
        <v>9.8127323481443582E-2</v>
      </c>
      <c r="AH20" s="8">
        <f t="shared" si="18"/>
        <v>0</v>
      </c>
      <c r="AI20" s="8">
        <f t="shared" si="18"/>
        <v>0</v>
      </c>
      <c r="AJ20" s="8">
        <f t="shared" si="18"/>
        <v>0</v>
      </c>
      <c r="AK20" s="8">
        <f t="shared" si="18"/>
        <v>0</v>
      </c>
      <c r="AL20" s="8">
        <f t="shared" si="18"/>
        <v>0</v>
      </c>
      <c r="AM20" s="8">
        <f t="shared" si="18"/>
        <v>5.5878105351348004E-2</v>
      </c>
      <c r="AN20" s="9">
        <f>(IF(AF20="",0,D56*C63*AF20))+(IF(AG20="",0,D56*D63*AG20))+(IF(AH20="",0,D56*E63*AH20))+(IF(AI20="",0,D56*F63*AI20))+(IF(AJ20="",0,D56*G63*AJ20))+(IF(AK20="",0,D56*H63*AK20))+(IF(AL20="",0,D56*I63*AL20))+(IF(AM20="",0,D56*J63*AM20))</f>
        <v>172151210.08616361</v>
      </c>
      <c r="AO20" s="9">
        <f t="shared" si="8"/>
        <v>-20463021.567249537</v>
      </c>
    </row>
    <row r="21" spans="1:41" x14ac:dyDescent="0.25">
      <c r="A21" t="s">
        <v>11</v>
      </c>
      <c r="B21" t="s">
        <v>33</v>
      </c>
      <c r="C21" t="s">
        <v>44</v>
      </c>
      <c r="D21">
        <v>487976893.64467072</v>
      </c>
      <c r="E21">
        <v>1080224</v>
      </c>
      <c r="F21">
        <v>8.9664789630259242E-2</v>
      </c>
      <c r="G21">
        <v>1080224</v>
      </c>
      <c r="H21">
        <v>7.5</v>
      </c>
      <c r="I21">
        <v>0.871</v>
      </c>
      <c r="J21">
        <v>31.142900000000001</v>
      </c>
      <c r="K21">
        <v>0.1</v>
      </c>
      <c r="L21">
        <v>0.45450000000000002</v>
      </c>
      <c r="M21">
        <v>0.93330000000000002</v>
      </c>
      <c r="N21">
        <v>0.56000000000000005</v>
      </c>
      <c r="O21">
        <v>25.46</v>
      </c>
      <c r="P21" s="7">
        <f>IF(I21="","",IF(H21&gt;H43,0,(H43-H21)))</f>
        <v>0</v>
      </c>
      <c r="Q21" s="7">
        <f>IF(I21="","",IF(I21&lt;I43,0,(I21-I43)))</f>
        <v>2.1000000000000019E-2</v>
      </c>
      <c r="R21" s="7">
        <f>IF(J21="","",IF(J21&gt;J43,0,(J43-J21)))</f>
        <v>0</v>
      </c>
      <c r="S21" s="7">
        <f>IF(K21="","",IF(K21&lt;K43,0,(K21-K43)))</f>
        <v>0</v>
      </c>
      <c r="T21" s="7">
        <f>IF(L21="","",IF(L21&lt;L43,0,(L21-L43)))</f>
        <v>0</v>
      </c>
      <c r="U21" s="7">
        <f>IF(M21="","",IF(M21&lt;M43,0,(M21-M43)))</f>
        <v>3.3299999999999996E-2</v>
      </c>
      <c r="V21" s="7">
        <f>IF(N21="","",IF(N21&gt;N43,0,(N43-N21)))</f>
        <v>0.69</v>
      </c>
      <c r="W21" s="7">
        <f>IF(O21="","",IF(O21&lt;O43,0,(O21-O43)))</f>
        <v>2.4400000000000013</v>
      </c>
      <c r="X21" s="7">
        <f t="shared" si="0"/>
        <v>0</v>
      </c>
      <c r="Y21" s="7">
        <f t="shared" si="1"/>
        <v>22684.70400000002</v>
      </c>
      <c r="Z21" s="7">
        <f t="shared" si="2"/>
        <v>0</v>
      </c>
      <c r="AA21" s="7">
        <f t="shared" si="3"/>
        <v>0</v>
      </c>
      <c r="AB21" s="7">
        <f t="shared" si="4"/>
        <v>0</v>
      </c>
      <c r="AC21" s="7">
        <f t="shared" si="5"/>
        <v>35971.459199999998</v>
      </c>
      <c r="AD21" s="7">
        <f t="shared" si="6"/>
        <v>745354.55999999994</v>
      </c>
      <c r="AE21" s="7">
        <f t="shared" si="9"/>
        <v>2635746.5600000015</v>
      </c>
      <c r="AF21" s="8">
        <f t="shared" ref="AF21:AM21" si="19">IFERROR(IF(X21&lt;&gt;"",X21/X43,""),0)</f>
        <v>0</v>
      </c>
      <c r="AG21" s="8">
        <f t="shared" si="19"/>
        <v>3.4803977108203973E-2</v>
      </c>
      <c r="AH21" s="8">
        <f t="shared" si="19"/>
        <v>0</v>
      </c>
      <c r="AI21" s="8">
        <f t="shared" si="19"/>
        <v>0</v>
      </c>
      <c r="AJ21" s="8">
        <f t="shared" si="19"/>
        <v>0</v>
      </c>
      <c r="AK21" s="8">
        <f t="shared" si="19"/>
        <v>4.6166908178465374E-2</v>
      </c>
      <c r="AL21" s="8">
        <f t="shared" si="19"/>
        <v>0.32228030424216092</v>
      </c>
      <c r="AM21" s="8">
        <f t="shared" si="19"/>
        <v>7.8148404288874609E-2</v>
      </c>
      <c r="AN21" s="9">
        <f>(IF(AF21="",0,D56*C63*AF21))+(IF(AG21="",0,D56*D63*AG21))+(IF(AH21="",0,D56*E63*AH21))+(IF(AI21="",0,D56*F63*AI21))+(IF(AJ21="",0,D56*G63*AJ21))+(IF(AK21="",0,D56*H63*AK21))+(IF(AL21="",0,D56*I63*AL21))+(IF(AM21="",0,D56*J63*AM21))</f>
        <v>238165873.57833606</v>
      </c>
      <c r="AO21" s="9">
        <f t="shared" si="8"/>
        <v>-249811020.06633466</v>
      </c>
    </row>
    <row r="22" spans="1:41" x14ac:dyDescent="0.25">
      <c r="A22" t="s">
        <v>12</v>
      </c>
      <c r="B22" t="s">
        <v>33</v>
      </c>
      <c r="C22" t="s">
        <v>45</v>
      </c>
      <c r="D22">
        <v>24918251.612937395</v>
      </c>
      <c r="E22">
        <v>55161</v>
      </c>
      <c r="F22">
        <v>4.5786794783255419E-3</v>
      </c>
      <c r="G22">
        <v>55161</v>
      </c>
      <c r="H22">
        <v>15</v>
      </c>
      <c r="I22">
        <v>0.5</v>
      </c>
      <c r="J22">
        <v>3</v>
      </c>
      <c r="K22">
        <v>0</v>
      </c>
      <c r="L22">
        <v>1</v>
      </c>
      <c r="M22">
        <v>1</v>
      </c>
      <c r="N22">
        <v>0</v>
      </c>
      <c r="O22">
        <v>54.39</v>
      </c>
      <c r="P22" s="7">
        <f>IF(I22="","",IF(H22&gt;H43,0,(H43-H22)))</f>
        <v>0</v>
      </c>
      <c r="Q22" s="7">
        <f>IF(I22="","",IF(I22&lt;I43,0,(I22-I43)))</f>
        <v>0</v>
      </c>
      <c r="R22" s="7">
        <f>IF(J22="","",IF(J22&gt;J43,0,(J43-J22)))</f>
        <v>2</v>
      </c>
      <c r="S22" s="7">
        <f>IF(K22="","",IF(K22&lt;K43,0,(K22-K43)))</f>
        <v>0</v>
      </c>
      <c r="T22" s="7">
        <f>IF(L22="","",IF(L22&lt;L43,0,(L22-L43)))</f>
        <v>0.44999999999999996</v>
      </c>
      <c r="U22" s="7">
        <f>IF(M22="","",IF(M22&lt;M43,0,(M22-M43)))</f>
        <v>9.9999999999999978E-2</v>
      </c>
      <c r="V22" s="7">
        <f>IF(N22="","",IF(N22&gt;N43,0,(N43-N22)))</f>
        <v>1.25</v>
      </c>
      <c r="W22" s="7">
        <f>IF(O22="","",IF(O22&lt;O43,0,(O22-O43)))</f>
        <v>31.37</v>
      </c>
      <c r="X22" s="7">
        <f t="shared" si="0"/>
        <v>0</v>
      </c>
      <c r="Y22" s="7">
        <f t="shared" si="1"/>
        <v>0</v>
      </c>
      <c r="Z22" s="7">
        <f t="shared" si="2"/>
        <v>110322</v>
      </c>
      <c r="AA22" s="7">
        <f t="shared" si="3"/>
        <v>0</v>
      </c>
      <c r="AB22" s="7">
        <f t="shared" si="4"/>
        <v>24822.449999999997</v>
      </c>
      <c r="AC22" s="7">
        <f t="shared" si="5"/>
        <v>5516.0999999999985</v>
      </c>
      <c r="AD22" s="7">
        <f t="shared" si="6"/>
        <v>68951.25</v>
      </c>
      <c r="AE22" s="7">
        <f t="shared" si="9"/>
        <v>1730400.57</v>
      </c>
      <c r="AF22" s="8">
        <f t="shared" ref="AF22:AM22" si="20">IFERROR(IF(X22&lt;&gt;"",X22/X43,""),0)</f>
        <v>0</v>
      </c>
      <c r="AG22" s="8">
        <f t="shared" si="20"/>
        <v>0</v>
      </c>
      <c r="AH22" s="8">
        <f t="shared" si="20"/>
        <v>4.4183684345285391E-2</v>
      </c>
      <c r="AI22" s="8">
        <f t="shared" si="20"/>
        <v>0</v>
      </c>
      <c r="AJ22" s="8">
        <f t="shared" si="20"/>
        <v>2.565177524375236E-2</v>
      </c>
      <c r="AK22" s="8">
        <f t="shared" si="20"/>
        <v>7.0795371627079499E-3</v>
      </c>
      <c r="AL22" s="8">
        <f t="shared" si="20"/>
        <v>2.9813502218162185E-2</v>
      </c>
      <c r="AM22" s="8">
        <f t="shared" si="20"/>
        <v>5.1305404464251296E-2</v>
      </c>
      <c r="AN22" s="9">
        <f>(IF(AF22="",0,D56*C63*AF22))+(IF(AG22="",0,D56*D63*AG22))+(IF(AH22="",0,D56*E63*AH22))+(IF(AI22="",0,D56*F63*AI22))+(IF(AJ22="",0,D56*G63*AJ22))+(IF(AK22="",0,D56*H63*AK22))+(IF(AL22="",0,D56*I63*AL22))+(IF(AM22="",0,D56*J63*AM22))</f>
        <v>129486769.22064072</v>
      </c>
      <c r="AO22" s="9">
        <f t="shared" si="8"/>
        <v>104568517.60770333</v>
      </c>
    </row>
    <row r="23" spans="1:41" x14ac:dyDescent="0.25">
      <c r="A23" t="s">
        <v>13</v>
      </c>
      <c r="B23" t="s">
        <v>33</v>
      </c>
      <c r="C23" t="s">
        <v>46</v>
      </c>
      <c r="D23">
        <v>299216880.05767375</v>
      </c>
      <c r="E23">
        <v>662370</v>
      </c>
      <c r="F23">
        <v>5.4980510252868681E-2</v>
      </c>
      <c r="G23">
        <v>662370</v>
      </c>
      <c r="H23">
        <v>8.1</v>
      </c>
      <c r="I23">
        <v>0.84</v>
      </c>
      <c r="J23">
        <v>27.8889</v>
      </c>
      <c r="K23">
        <v>6.25E-2</v>
      </c>
      <c r="L23">
        <v>0.33329999999999999</v>
      </c>
      <c r="M23">
        <v>0.84</v>
      </c>
      <c r="N23">
        <v>1.36</v>
      </c>
      <c r="O23">
        <v>27.78</v>
      </c>
      <c r="P23" s="7">
        <f>IF(I23="","",IF(H23&gt;H43,0,(H43-H23)))</f>
        <v>0</v>
      </c>
      <c r="Q23" s="7">
        <f>IF(I23="","",IF(I23&lt;I43,0,(I23-I43)))</f>
        <v>0</v>
      </c>
      <c r="R23" s="7">
        <f>IF(J23="","",IF(J23&gt;J43,0,(J43-J23)))</f>
        <v>0</v>
      </c>
      <c r="S23" s="7">
        <f>IF(K23="","",IF(K23&lt;K43,0,(K23-K43)))</f>
        <v>0</v>
      </c>
      <c r="T23" s="7">
        <f>IF(L23="","",IF(L23&lt;L43,0,(L23-L43)))</f>
        <v>0</v>
      </c>
      <c r="U23" s="7">
        <f>IF(M23="","",IF(M23&lt;M43,0,(M23-M43)))</f>
        <v>0</v>
      </c>
      <c r="V23" s="7">
        <f>IF(N23="","",IF(N23&gt;N43,0,(N43-N23)))</f>
        <v>0</v>
      </c>
      <c r="W23" s="7">
        <f>IF(O23="","",IF(O23&lt;O43,0,(O23-O43)))</f>
        <v>4.7600000000000016</v>
      </c>
      <c r="X23" s="7">
        <f t="shared" si="0"/>
        <v>0</v>
      </c>
      <c r="Y23" s="7">
        <f t="shared" si="1"/>
        <v>0</v>
      </c>
      <c r="Z23" s="7">
        <f t="shared" si="2"/>
        <v>0</v>
      </c>
      <c r="AA23" s="7">
        <f t="shared" si="3"/>
        <v>0</v>
      </c>
      <c r="AB23" s="7">
        <f t="shared" si="4"/>
        <v>0</v>
      </c>
      <c r="AC23" s="7">
        <f t="shared" si="5"/>
        <v>0</v>
      </c>
      <c r="AD23" s="7">
        <f t="shared" si="6"/>
        <v>0</v>
      </c>
      <c r="AE23" s="7">
        <f t="shared" si="9"/>
        <v>3152881.2000000011</v>
      </c>
      <c r="AF23" s="8">
        <f t="shared" ref="AF23:AM23" si="21">IFERROR(IF(X23&lt;&gt;"",X23/X43,""),0)</f>
        <v>0</v>
      </c>
      <c r="AG23" s="8">
        <f t="shared" si="21"/>
        <v>0</v>
      </c>
      <c r="AH23" s="8">
        <f t="shared" si="21"/>
        <v>0</v>
      </c>
      <c r="AI23" s="8">
        <f t="shared" si="21"/>
        <v>0</v>
      </c>
      <c r="AJ23" s="8">
        <f t="shared" si="21"/>
        <v>0</v>
      </c>
      <c r="AK23" s="8">
        <f t="shared" si="21"/>
        <v>0</v>
      </c>
      <c r="AL23" s="8">
        <f t="shared" si="21"/>
        <v>0</v>
      </c>
      <c r="AM23" s="8">
        <f t="shared" si="21"/>
        <v>9.3481155749812334E-2</v>
      </c>
      <c r="AN23" s="9">
        <f>(IF(AF23="",0,D56*C63*AF23))+(IF(AG23="",0,D56*D63*AG23))+(IF(AH23="",0,D56*E63*AH23))+(IF(AI23="",0,D56*F63*AI23))+(IF(AJ23="",0,D56*G63*AJ23))+(IF(AK23="",0,D56*H63*AK23))+(IF(AL23="",0,D56*I63*AL23))+(IF(AM23="",0,D56*J63*AM23))</f>
        <v>127186614.12470654</v>
      </c>
      <c r="AO23" s="9">
        <f t="shared" si="8"/>
        <v>-172030265.93296722</v>
      </c>
    </row>
    <row r="24" spans="1:41" x14ac:dyDescent="0.25">
      <c r="A24" t="s">
        <v>14</v>
      </c>
      <c r="B24" t="s">
        <v>33</v>
      </c>
      <c r="C24" t="s">
        <v>47</v>
      </c>
      <c r="D24">
        <v>70570317.198257461</v>
      </c>
      <c r="E24">
        <v>156220</v>
      </c>
      <c r="F24">
        <v>1.2967156289842749E-2</v>
      </c>
      <c r="G24">
        <v>156220</v>
      </c>
      <c r="H24">
        <v>3.2</v>
      </c>
      <c r="I24">
        <v>0.8</v>
      </c>
      <c r="J24">
        <v>59.666699999999999</v>
      </c>
      <c r="K24">
        <v>0</v>
      </c>
      <c r="L24">
        <v>0.25</v>
      </c>
      <c r="M24">
        <v>0.6</v>
      </c>
      <c r="N24">
        <v>0.64</v>
      </c>
      <c r="O24">
        <v>39.049999999999997</v>
      </c>
      <c r="P24" s="7">
        <f>IF(I24="","",IF(H24&gt;H43,0,(H43-H24)))</f>
        <v>1.7999999999999998</v>
      </c>
      <c r="Q24" s="7">
        <f>IF(I24="","",IF(I24&lt;I43,0,(I24-I43)))</f>
        <v>0</v>
      </c>
      <c r="R24" s="7">
        <f>IF(J24="","",IF(J24&gt;J43,0,(J43-J24)))</f>
        <v>0</v>
      </c>
      <c r="S24" s="7">
        <f>IF(K24="","",IF(K24&lt;K43,0,(K24-K43)))</f>
        <v>0</v>
      </c>
      <c r="T24" s="7">
        <f>IF(L24="","",IF(L24&lt;L43,0,(L24-L43)))</f>
        <v>0</v>
      </c>
      <c r="U24" s="7">
        <f>IF(M24="","",IF(M24&lt;M43,0,(M24-M43)))</f>
        <v>0</v>
      </c>
      <c r="V24" s="7">
        <f>IF(N24="","",IF(N24&gt;N43,0,(N43-N24)))</f>
        <v>0.61</v>
      </c>
      <c r="W24" s="7">
        <f>IF(O24="","",IF(O24&lt;O43,0,(O24-O43)))</f>
        <v>16.029999999999998</v>
      </c>
      <c r="X24" s="7">
        <f t="shared" si="0"/>
        <v>281196</v>
      </c>
      <c r="Y24" s="7">
        <f t="shared" si="1"/>
        <v>0</v>
      </c>
      <c r="Z24" s="7">
        <f t="shared" si="2"/>
        <v>0</v>
      </c>
      <c r="AA24" s="7">
        <f t="shared" si="3"/>
        <v>0</v>
      </c>
      <c r="AB24" s="7">
        <f t="shared" si="4"/>
        <v>0</v>
      </c>
      <c r="AC24" s="7">
        <f t="shared" si="5"/>
        <v>0</v>
      </c>
      <c r="AD24" s="7">
        <f t="shared" si="6"/>
        <v>95294.2</v>
      </c>
      <c r="AE24" s="7">
        <f t="shared" si="9"/>
        <v>2504206.5999999996</v>
      </c>
      <c r="AF24" s="8">
        <f t="shared" ref="AF24:AM24" si="22">IFERROR(IF(X24&lt;&gt;"",X24/X43,""),0)</f>
        <v>0.60997412996104539</v>
      </c>
      <c r="AG24" s="8">
        <f t="shared" si="22"/>
        <v>0</v>
      </c>
      <c r="AH24" s="8">
        <f t="shared" si="22"/>
        <v>0</v>
      </c>
      <c r="AI24" s="8">
        <f t="shared" si="22"/>
        <v>0</v>
      </c>
      <c r="AJ24" s="8">
        <f t="shared" si="22"/>
        <v>0</v>
      </c>
      <c r="AK24" s="8">
        <f t="shared" si="22"/>
        <v>0</v>
      </c>
      <c r="AL24" s="8">
        <f t="shared" si="22"/>
        <v>4.1203804761740952E-2</v>
      </c>
      <c r="AM24" s="8">
        <f t="shared" si="22"/>
        <v>7.4248318396616997E-2</v>
      </c>
      <c r="AN24" s="9">
        <f>(IF(AF24="",0,D56*C63*AF24))+(IF(AG24="",0,D56*D63*AG24))+(IF(AH24="",0,D56*E63*AH24))+(IF(AI24="",0,D56*F63*AI24))+(IF(AJ24="",0,D56*G63*AJ24))+(IF(AK24="",0,D56*H63*AK24))+(IF(AL24="",0,D56*I63*AL24))+(IF(AM24="",0,D56*J63*AM24))</f>
        <v>709763353.52001548</v>
      </c>
      <c r="AO24" s="9">
        <f t="shared" si="8"/>
        <v>639193036.32175803</v>
      </c>
    </row>
    <row r="25" spans="1:41" x14ac:dyDescent="0.25">
      <c r="A25" t="s">
        <v>15</v>
      </c>
      <c r="B25" t="s">
        <v>32</v>
      </c>
      <c r="C25" t="s">
        <v>48</v>
      </c>
      <c r="D25">
        <v>24233418.679429784</v>
      </c>
      <c r="E25">
        <v>53645</v>
      </c>
      <c r="F25">
        <v>4.4528427804929873E-3</v>
      </c>
      <c r="G25">
        <v>53645</v>
      </c>
      <c r="N25">
        <v>0</v>
      </c>
      <c r="O25">
        <v>31.69</v>
      </c>
      <c r="P25" s="7" t="str">
        <f>IF(I25="","",IF(H25&gt;H43,0,(H43-H25)))</f>
        <v/>
      </c>
      <c r="Q25" s="7" t="str">
        <f>IF(I25="","",IF(I25&lt;I43,0,(I25-I43)))</f>
        <v/>
      </c>
      <c r="R25" s="7" t="str">
        <f>IF(J25="","",IF(J25&gt;J43,0,(J43-J25)))</f>
        <v/>
      </c>
      <c r="S25" s="7" t="str">
        <f>IF(K25="","",IF(K25&lt;K43,0,(K25-K43)))</f>
        <v/>
      </c>
      <c r="T25" s="7" t="str">
        <f>IF(L25="","",IF(L25&lt;L43,0,(L25-L43)))</f>
        <v/>
      </c>
      <c r="U25" s="7" t="str">
        <f>IF(M25="","",IF(M25&lt;M43,0,(M25-M43)))</f>
        <v/>
      </c>
      <c r="V25" s="7">
        <f>IF(N25="","",IF(N25&gt;N43,0,(N43-N25)))</f>
        <v>1.25</v>
      </c>
      <c r="W25" s="7">
        <f>IF(O25="","",IF(O25&lt;O43,0,(O25-O43)))</f>
        <v>8.6700000000000017</v>
      </c>
      <c r="X25" s="7" t="str">
        <f t="shared" si="0"/>
        <v/>
      </c>
      <c r="Y25" s="7" t="str">
        <f t="shared" si="1"/>
        <v/>
      </c>
      <c r="Z25" s="7" t="str">
        <f t="shared" si="2"/>
        <v/>
      </c>
      <c r="AA25" s="7" t="str">
        <f t="shared" si="3"/>
        <v/>
      </c>
      <c r="AB25" s="7" t="str">
        <f t="shared" si="4"/>
        <v/>
      </c>
      <c r="AC25" s="7" t="str">
        <f t="shared" si="5"/>
        <v/>
      </c>
      <c r="AD25" s="7">
        <f t="shared" si="6"/>
        <v>67056.25</v>
      </c>
      <c r="AE25" s="7">
        <f t="shared" si="9"/>
        <v>465102.15000000008</v>
      </c>
      <c r="AF25" s="8" t="str">
        <f t="shared" ref="AF25:AM25" si="23">IFERROR(IF(X25&lt;&gt;"",X25/X43,""),0)</f>
        <v/>
      </c>
      <c r="AG25" s="8" t="str">
        <f t="shared" si="23"/>
        <v/>
      </c>
      <c r="AH25" s="8" t="str">
        <f t="shared" si="23"/>
        <v/>
      </c>
      <c r="AI25" s="8" t="str">
        <f t="shared" si="23"/>
        <v/>
      </c>
      <c r="AJ25" s="8" t="str">
        <f t="shared" si="23"/>
        <v/>
      </c>
      <c r="AK25" s="8" t="str">
        <f t="shared" si="23"/>
        <v/>
      </c>
      <c r="AL25" s="8">
        <f t="shared" si="23"/>
        <v>2.899413220379091E-2</v>
      </c>
      <c r="AM25" s="8">
        <f t="shared" si="23"/>
        <v>1.3790017373227565E-2</v>
      </c>
      <c r="AN25" s="9">
        <f>(IF(AF25="",0,D56*C63*AF25))+(IF(AG25="",0,D56*D63*AG25))+(IF(AH25="",0,D56*E63*AH25))+(IF(AI25="",0,D56*F63*AI25))+(IF(AJ25="",0,D56*G63*AJ25))+(IF(AK25="",0,D56*H63*AK25))+(IF(AL25="",0,D56*I63*AL25))+(IF(AM25="",0,D56*J63*AM25))</f>
        <v>26651774.888047978</v>
      </c>
      <c r="AO25" s="9">
        <f t="shared" si="8"/>
        <v>2418356.2086181939</v>
      </c>
    </row>
    <row r="26" spans="1:41" x14ac:dyDescent="0.25">
      <c r="A26" t="s">
        <v>16</v>
      </c>
      <c r="B26" t="s">
        <v>33</v>
      </c>
      <c r="C26" t="s">
        <v>49</v>
      </c>
      <c r="D26">
        <v>469608373.36611778</v>
      </c>
      <c r="E26">
        <v>1039562</v>
      </c>
      <c r="F26">
        <v>8.6289610337866557E-2</v>
      </c>
      <c r="G26">
        <v>1039562</v>
      </c>
      <c r="H26">
        <v>5.4737</v>
      </c>
      <c r="I26">
        <v>0.77780000000000005</v>
      </c>
      <c r="J26">
        <v>13.7143</v>
      </c>
      <c r="K26">
        <v>0.1429</v>
      </c>
      <c r="L26">
        <v>0.54169999999999996</v>
      </c>
      <c r="M26">
        <v>1</v>
      </c>
      <c r="N26">
        <v>1.44</v>
      </c>
      <c r="O26">
        <v>23.47</v>
      </c>
      <c r="P26" s="7">
        <f>IF(I26="","",IF(H26&gt;H43,0,(H43-H26)))</f>
        <v>0</v>
      </c>
      <c r="Q26" s="7">
        <f>IF(I26="","",IF(I26&lt;I43,0,(I26-I43)))</f>
        <v>0</v>
      </c>
      <c r="R26" s="7">
        <f>IF(J26="","",IF(J26&gt;J43,0,(J43-J26)))</f>
        <v>0</v>
      </c>
      <c r="S26" s="7">
        <f>IF(K26="","",IF(K26&lt;K43,0,(K26-K43)))</f>
        <v>0</v>
      </c>
      <c r="T26" s="7">
        <f>IF(L26="","",IF(L26&lt;L43,0,(L26-L43)))</f>
        <v>0</v>
      </c>
      <c r="U26" s="7">
        <f>IF(M26="","",IF(M26&lt;M43,0,(M26-M43)))</f>
        <v>9.9999999999999978E-2</v>
      </c>
      <c r="V26" s="7">
        <f>IF(N26="","",IF(N26&gt;N43,0,(N43-N26)))</f>
        <v>0</v>
      </c>
      <c r="W26" s="7">
        <f>IF(O26="","",IF(O26&lt;O43,0,(O26-O43)))</f>
        <v>0.44999999999999929</v>
      </c>
      <c r="X26" s="7">
        <f t="shared" si="0"/>
        <v>0</v>
      </c>
      <c r="Y26" s="7">
        <f t="shared" si="1"/>
        <v>0</v>
      </c>
      <c r="Z26" s="7">
        <f t="shared" si="2"/>
        <v>0</v>
      </c>
      <c r="AA26" s="7">
        <f t="shared" si="3"/>
        <v>0</v>
      </c>
      <c r="AB26" s="7">
        <f t="shared" si="4"/>
        <v>0</v>
      </c>
      <c r="AC26" s="7">
        <f t="shared" si="5"/>
        <v>103956.19999999998</v>
      </c>
      <c r="AD26" s="7">
        <f t="shared" si="6"/>
        <v>0</v>
      </c>
      <c r="AE26" s="7">
        <f t="shared" si="9"/>
        <v>467802.89999999927</v>
      </c>
      <c r="AF26" s="8">
        <f t="shared" ref="AF26:AM26" si="24">IFERROR(IF(X26&lt;&gt;"",X26/X43,""),0)</f>
        <v>0</v>
      </c>
      <c r="AG26" s="8">
        <f t="shared" si="24"/>
        <v>0</v>
      </c>
      <c r="AH26" s="8">
        <f t="shared" si="24"/>
        <v>0</v>
      </c>
      <c r="AI26" s="8">
        <f t="shared" si="24"/>
        <v>0</v>
      </c>
      <c r="AJ26" s="8">
        <f t="shared" si="24"/>
        <v>0</v>
      </c>
      <c r="AK26" s="8">
        <f t="shared" si="24"/>
        <v>0.13342067424337853</v>
      </c>
      <c r="AL26" s="8">
        <f t="shared" si="24"/>
        <v>0</v>
      </c>
      <c r="AM26" s="8">
        <f t="shared" si="24"/>
        <v>1.3870093092982318E-2</v>
      </c>
      <c r="AN26" s="9">
        <f>(IF(AF26="",0,D56*C63*AF26))+(IF(AG26="",0,D56*D63*AG26))+(IF(AH26="",0,D56*E63*AH26))+(IF(AI26="",0,D56*F63*AI26))+(IF(AJ26="",0,D56*G63*AJ26))+(IF(AK26="",0,D56*H63*AK26))+(IF(AL26="",0,D56*I63*AL26))+(IF(AM26="",0,D56*J63*AM26))</f>
        <v>47915346.702375501</v>
      </c>
      <c r="AO26" s="9">
        <f t="shared" si="8"/>
        <v>-421693026.6637423</v>
      </c>
    </row>
    <row r="27" spans="1:41" x14ac:dyDescent="0.25">
      <c r="A27" t="s">
        <v>17</v>
      </c>
      <c r="B27" t="s">
        <v>33</v>
      </c>
      <c r="C27" t="s">
        <v>50</v>
      </c>
      <c r="D27">
        <v>7845764.1089446647</v>
      </c>
      <c r="E27">
        <v>17368</v>
      </c>
      <c r="F27">
        <v>1.4416436464088399E-3</v>
      </c>
      <c r="G27">
        <v>17368</v>
      </c>
      <c r="N27">
        <v>5.76</v>
      </c>
      <c r="O27">
        <v>23.03</v>
      </c>
      <c r="P27" s="7" t="str">
        <f>IF(I27="","",IF(H27&gt;H43,0,(H43-H27)))</f>
        <v/>
      </c>
      <c r="Q27" s="7" t="str">
        <f>IF(I27="","",IF(I27&lt;I43,0,(I27-I43)))</f>
        <v/>
      </c>
      <c r="R27" s="7" t="str">
        <f>IF(J27="","",IF(J27&gt;J43,0,(J43-J27)))</f>
        <v/>
      </c>
      <c r="S27" s="7" t="str">
        <f>IF(K27="","",IF(K27&lt;K43,0,(K27-K43)))</f>
        <v/>
      </c>
      <c r="T27" s="7" t="str">
        <f>IF(L27="","",IF(L27&lt;L43,0,(L27-L43)))</f>
        <v/>
      </c>
      <c r="U27" s="7" t="str">
        <f>IF(M27="","",IF(M27&lt;M43,0,(M27-M43)))</f>
        <v/>
      </c>
      <c r="V27" s="7">
        <f>IF(N27="","",IF(N27&gt;N43,0,(N43-N27)))</f>
        <v>0</v>
      </c>
      <c r="W27" s="7">
        <f>IF(O27="","",IF(O27&lt;O43,0,(O27-O43)))</f>
        <v>1.0000000000001563E-2</v>
      </c>
      <c r="X27" s="7" t="str">
        <f t="shared" si="0"/>
        <v/>
      </c>
      <c r="Y27" s="7" t="str">
        <f t="shared" si="1"/>
        <v/>
      </c>
      <c r="Z27" s="7" t="str">
        <f t="shared" si="2"/>
        <v/>
      </c>
      <c r="AA27" s="7" t="str">
        <f t="shared" si="3"/>
        <v/>
      </c>
      <c r="AB27" s="7" t="str">
        <f t="shared" si="4"/>
        <v/>
      </c>
      <c r="AC27" s="7" t="str">
        <f t="shared" si="5"/>
        <v/>
      </c>
      <c r="AD27" s="7">
        <f t="shared" si="6"/>
        <v>0</v>
      </c>
      <c r="AE27" s="7">
        <f t="shared" si="9"/>
        <v>173.68000000002715</v>
      </c>
      <c r="AF27" s="8" t="str">
        <f t="shared" ref="AF27:AM27" si="25">IFERROR(IF(X27&lt;&gt;"",X27/X43,""),0)</f>
        <v/>
      </c>
      <c r="AG27" s="8" t="str">
        <f t="shared" si="25"/>
        <v/>
      </c>
      <c r="AH27" s="8" t="str">
        <f t="shared" si="25"/>
        <v/>
      </c>
      <c r="AI27" s="8" t="str">
        <f t="shared" si="25"/>
        <v/>
      </c>
      <c r="AJ27" s="8" t="str">
        <f t="shared" si="25"/>
        <v/>
      </c>
      <c r="AK27" s="8" t="str">
        <f t="shared" si="25"/>
        <v/>
      </c>
      <c r="AL27" s="8">
        <f t="shared" si="25"/>
        <v>0</v>
      </c>
      <c r="AM27" s="8">
        <f t="shared" si="25"/>
        <v>5.1495143967460426E-6</v>
      </c>
      <c r="AN27" s="9">
        <f>(IF(AF27="",0,D56*C63*AF27))+(IF(AG27="",0,D56*D63*AG27))+(IF(AH27="",0,D56*E63*AH27))+(IF(AI27="",0,D56*F63*AI27))+(IF(AJ27="",0,D56*G63*AJ27))+(IF(AK27="",0,D56*H63*AK27))+(IF(AL27="",0,D56*I63*AL27))+(IF(AM27="",0,D56*J63*AM27))</f>
        <v>7006.2174055852402</v>
      </c>
      <c r="AO27" s="9">
        <f t="shared" si="8"/>
        <v>-7838757.8915390791</v>
      </c>
    </row>
    <row r="28" spans="1:41" x14ac:dyDescent="0.25">
      <c r="A28" t="s">
        <v>18</v>
      </c>
      <c r="B28" t="s">
        <v>33</v>
      </c>
      <c r="C28" t="s">
        <v>51</v>
      </c>
      <c r="D28">
        <v>6294500.0629914179</v>
      </c>
      <c r="E28">
        <v>13934</v>
      </c>
      <c r="F28">
        <v>1.156601944326392E-3</v>
      </c>
      <c r="G28">
        <v>13934</v>
      </c>
      <c r="N28">
        <v>0</v>
      </c>
      <c r="O28">
        <v>35.880000000000003</v>
      </c>
      <c r="P28" s="7" t="str">
        <f>IF(I28="","",IF(H28&gt;H43,0,(H43-H28)))</f>
        <v/>
      </c>
      <c r="Q28" s="7" t="str">
        <f>IF(I28="","",IF(I28&lt;I43,0,(I28-I43)))</f>
        <v/>
      </c>
      <c r="R28" s="7" t="str">
        <f>IF(J28="","",IF(J28&gt;J43,0,(J43-J28)))</f>
        <v/>
      </c>
      <c r="S28" s="7" t="str">
        <f>IF(K28="","",IF(K28&lt;K43,0,(K28-K43)))</f>
        <v/>
      </c>
      <c r="T28" s="7" t="str">
        <f>IF(L28="","",IF(L28&lt;L43,0,(L28-L43)))</f>
        <v/>
      </c>
      <c r="U28" s="7" t="str">
        <f>IF(M28="","",IF(M28&lt;M43,0,(M28-M43)))</f>
        <v/>
      </c>
      <c r="V28" s="7">
        <f>IF(N28="","",IF(N28&gt;N43,0,(N43-N28)))</f>
        <v>1.25</v>
      </c>
      <c r="W28" s="7">
        <f>IF(O28="","",IF(O28&lt;O43,0,(O28-O43)))</f>
        <v>12.860000000000003</v>
      </c>
      <c r="X28" s="7" t="str">
        <f t="shared" si="0"/>
        <v/>
      </c>
      <c r="Y28" s="7" t="str">
        <f t="shared" si="1"/>
        <v/>
      </c>
      <c r="Z28" s="7" t="str">
        <f t="shared" si="2"/>
        <v/>
      </c>
      <c r="AA28" s="7" t="str">
        <f t="shared" si="3"/>
        <v/>
      </c>
      <c r="AB28" s="7" t="str">
        <f t="shared" si="4"/>
        <v/>
      </c>
      <c r="AC28" s="7" t="str">
        <f t="shared" si="5"/>
        <v/>
      </c>
      <c r="AD28" s="7">
        <f t="shared" si="6"/>
        <v>17417.5</v>
      </c>
      <c r="AE28" s="7">
        <f t="shared" si="9"/>
        <v>179191.24000000005</v>
      </c>
      <c r="AF28" s="8" t="str">
        <f t="shared" ref="AF28:AM28" si="26">IFERROR(IF(X28&lt;&gt;"",X28/X43,""),0)</f>
        <v/>
      </c>
      <c r="AG28" s="8" t="str">
        <f t="shared" si="26"/>
        <v/>
      </c>
      <c r="AH28" s="8" t="str">
        <f t="shared" si="26"/>
        <v/>
      </c>
      <c r="AI28" s="8" t="str">
        <f t="shared" si="26"/>
        <v/>
      </c>
      <c r="AJ28" s="8" t="str">
        <f t="shared" si="26"/>
        <v/>
      </c>
      <c r="AK28" s="8" t="str">
        <f t="shared" si="26"/>
        <v/>
      </c>
      <c r="AL28" s="8">
        <f t="shared" si="26"/>
        <v>7.5310697758900645E-3</v>
      </c>
      <c r="AM28" s="8">
        <f t="shared" si="26"/>
        <v>5.3129195655840129E-3</v>
      </c>
      <c r="AN28" s="9">
        <f>(IF(AF28="",0,D56*C63*AF28))+(IF(AG28="",0,D56*D63*AG28))+(IF(AH28="",0,D56*E63*AH28))+(IF(AI28="",0,D56*F63*AI28))+(IF(AJ28="",0,D56*G63*AJ28))+(IF(AK28="",0,D56*H63*AK28))+(IF(AL28="",0,D56*I63*AL28))+(IF(AM28="",0,D56*J63*AM28))</f>
        <v>9277832.4873433374</v>
      </c>
      <c r="AO28" s="9">
        <f t="shared" si="8"/>
        <v>2983332.4243519194</v>
      </c>
    </row>
    <row r="29" spans="1:41" x14ac:dyDescent="0.25">
      <c r="A29" t="s">
        <v>19</v>
      </c>
      <c r="B29" t="s">
        <v>33</v>
      </c>
      <c r="C29" t="s">
        <v>52</v>
      </c>
      <c r="D29">
        <v>11356210.498316441</v>
      </c>
      <c r="E29">
        <v>25139</v>
      </c>
      <c r="F29">
        <v>2.0866812314067149E-3</v>
      </c>
      <c r="G29">
        <v>25139</v>
      </c>
      <c r="H29">
        <v>3</v>
      </c>
      <c r="I29">
        <v>0</v>
      </c>
      <c r="J29">
        <v>3</v>
      </c>
      <c r="L29">
        <v>0</v>
      </c>
      <c r="M29">
        <v>1</v>
      </c>
      <c r="N29">
        <v>3.98</v>
      </c>
      <c r="O29">
        <v>27.85</v>
      </c>
      <c r="P29" s="7">
        <f>IF(I29="","",IF(H29&gt;H43,0,(H43-H29)))</f>
        <v>2</v>
      </c>
      <c r="Q29" s="7">
        <f>IF(I29="","",IF(I29&lt;I43,0,(I29-I43)))</f>
        <v>0</v>
      </c>
      <c r="R29" s="7">
        <f>IF(J29="","",IF(J29&gt;J43,0,(J43-J29)))</f>
        <v>2</v>
      </c>
      <c r="S29" s="7" t="str">
        <f>IF(K29="","",IF(K29&lt;K43,0,(K29-K43)))</f>
        <v/>
      </c>
      <c r="T29" s="7">
        <f>IF(L29="","",IF(L29&lt;L43,0,(L29-L43)))</f>
        <v>0</v>
      </c>
      <c r="U29" s="7">
        <f>IF(M29="","",IF(M29&lt;M43,0,(M29-M43)))</f>
        <v>9.9999999999999978E-2</v>
      </c>
      <c r="V29" s="7">
        <f>IF(N29="","",IF(N29&gt;N43,0,(N43-N29)))</f>
        <v>0</v>
      </c>
      <c r="W29" s="7">
        <f>IF(O29="","",IF(O29&lt;O43,0,(O29-O43)))</f>
        <v>4.8300000000000018</v>
      </c>
      <c r="X29" s="7">
        <f t="shared" si="0"/>
        <v>50278</v>
      </c>
      <c r="Y29" s="7">
        <f t="shared" si="1"/>
        <v>0</v>
      </c>
      <c r="Z29" s="7">
        <f t="shared" si="2"/>
        <v>50278</v>
      </c>
      <c r="AA29" s="7" t="str">
        <f t="shared" si="3"/>
        <v/>
      </c>
      <c r="AB29" s="7">
        <f t="shared" si="4"/>
        <v>0</v>
      </c>
      <c r="AC29" s="7">
        <f t="shared" si="5"/>
        <v>2513.8999999999996</v>
      </c>
      <c r="AD29" s="7">
        <f t="shared" si="6"/>
        <v>0</v>
      </c>
      <c r="AE29" s="7">
        <f t="shared" si="9"/>
        <v>121421.37000000005</v>
      </c>
      <c r="AF29" s="8">
        <f t="shared" ref="AF29:AM29" si="27">IFERROR(IF(X29&lt;&gt;"",X29/X43,""),0)</f>
        <v>0.10906371109895389</v>
      </c>
      <c r="AG29" s="8">
        <f t="shared" si="27"/>
        <v>0</v>
      </c>
      <c r="AH29" s="8">
        <f t="shared" si="27"/>
        <v>2.0136212917752208E-2</v>
      </c>
      <c r="AI29" s="8" t="str">
        <f t="shared" si="27"/>
        <v/>
      </c>
      <c r="AJ29" s="8">
        <f t="shared" si="27"/>
        <v>0</v>
      </c>
      <c r="AK29" s="8">
        <f t="shared" si="27"/>
        <v>3.2264187511704861E-3</v>
      </c>
      <c r="AL29" s="8">
        <f t="shared" si="27"/>
        <v>0</v>
      </c>
      <c r="AM29" s="8">
        <f t="shared" si="27"/>
        <v>3.6000753851193608E-3</v>
      </c>
      <c r="AN29" s="9">
        <f>(IF(AF29="",0,D56*C63*AF29))+(IF(AG29="",0,D56*D63*AG29))+(IF(AH29="",0,D56*E63*AH29))+(IF(AI29="",0,D56*F63*AI29))+(IF(AJ29="",0,D56*G63*AJ29))+(IF(AK29="",0,D56*H63*AK29))+(IF(AL29="",0,D56*I63*AL29))+(IF(AM29="",0,D56*J63*AM29))</f>
        <v>128877443.71157336</v>
      </c>
      <c r="AO29" s="9">
        <f t="shared" si="8"/>
        <v>117521233.21325693</v>
      </c>
    </row>
    <row r="30" spans="1:41" x14ac:dyDescent="0.25">
      <c r="A30" t="s">
        <v>20</v>
      </c>
      <c r="B30" t="s">
        <v>32</v>
      </c>
      <c r="C30" t="s">
        <v>53</v>
      </c>
      <c r="D30">
        <v>58184146.879098445</v>
      </c>
      <c r="E30">
        <v>128801</v>
      </c>
      <c r="F30">
        <v>1.069122197726307E-2</v>
      </c>
      <c r="G30">
        <v>128801</v>
      </c>
      <c r="H30">
        <v>21</v>
      </c>
      <c r="I30">
        <v>0</v>
      </c>
      <c r="J30">
        <v>1</v>
      </c>
      <c r="M30">
        <v>1</v>
      </c>
      <c r="N30">
        <v>0.78</v>
      </c>
      <c r="O30">
        <v>8.5399999999999991</v>
      </c>
      <c r="P30" s="7">
        <f>IF(I30="","",IF(H30&gt;H43,0,(H43-H30)))</f>
        <v>0</v>
      </c>
      <c r="Q30" s="7">
        <f>IF(I30="","",IF(I30&lt;I43,0,(I30-I43)))</f>
        <v>0</v>
      </c>
      <c r="R30" s="7">
        <f>IF(J30="","",IF(J30&gt;J43,0,(J43-J30)))</f>
        <v>4</v>
      </c>
      <c r="S30" s="7" t="str">
        <f>IF(K30="","",IF(K30&lt;K43,0,(K30-K43)))</f>
        <v/>
      </c>
      <c r="T30" s="7" t="str">
        <f>IF(L30="","",IF(L30&lt;L43,0,(L30-L43)))</f>
        <v/>
      </c>
      <c r="U30" s="7">
        <f>IF(M30="","",IF(M30&lt;M43,0,(M30-M43)))</f>
        <v>9.9999999999999978E-2</v>
      </c>
      <c r="V30" s="7">
        <f>IF(N30="","",IF(N30&gt;N43,0,(N43-N30)))</f>
        <v>0.47</v>
      </c>
      <c r="W30" s="7">
        <f>IF(O30="","",IF(O30&lt;O43,0,(O30-O43)))</f>
        <v>0</v>
      </c>
      <c r="X30" s="7">
        <f t="shared" si="0"/>
        <v>0</v>
      </c>
      <c r="Y30" s="7">
        <f t="shared" si="1"/>
        <v>0</v>
      </c>
      <c r="Z30" s="7">
        <f t="shared" si="2"/>
        <v>515204</v>
      </c>
      <c r="AA30" s="7" t="str">
        <f t="shared" si="3"/>
        <v/>
      </c>
      <c r="AB30" s="7" t="str">
        <f t="shared" si="4"/>
        <v/>
      </c>
      <c r="AC30" s="7">
        <f t="shared" si="5"/>
        <v>12880.099999999997</v>
      </c>
      <c r="AD30" s="7">
        <f t="shared" si="6"/>
        <v>60536.469999999994</v>
      </c>
      <c r="AE30" s="7">
        <f t="shared" si="9"/>
        <v>0</v>
      </c>
      <c r="AF30" s="8">
        <f t="shared" ref="AF30:AM30" si="28">IFERROR(IF(X30&lt;&gt;"",X30/X43,""),0)</f>
        <v>0</v>
      </c>
      <c r="AG30" s="8">
        <f t="shared" si="28"/>
        <v>0</v>
      </c>
      <c r="AH30" s="8">
        <f t="shared" si="28"/>
        <v>0.20633791002183077</v>
      </c>
      <c r="AI30" s="8" t="str">
        <f t="shared" si="28"/>
        <v/>
      </c>
      <c r="AJ30" s="8" t="str">
        <f t="shared" si="28"/>
        <v/>
      </c>
      <c r="AK30" s="8">
        <f t="shared" si="28"/>
        <v>1.6530727617228597E-2</v>
      </c>
      <c r="AL30" s="8">
        <f t="shared" si="28"/>
        <v>2.6175075616826502E-2</v>
      </c>
      <c r="AM30" s="8">
        <f t="shared" si="28"/>
        <v>0</v>
      </c>
      <c r="AN30" s="9">
        <f>(IF(AF30="",0,D56*C63*AF30))+(IF(AG30="",0,D56*D63*AG30))+(IF(AH30="",0,D56*E63*AH30))+(IF(AI30="",0,D56*F63*AI30))+(IF(AJ30="",0,D56*G63*AJ30))+(IF(AK30="",0,D56*H63*AK30))+(IF(AL30="",0,D56*I63*AL30))+(IF(AM30="",0,D56*J63*AM30))</f>
        <v>179162032.84807575</v>
      </c>
      <c r="AO30" s="9">
        <f t="shared" si="8"/>
        <v>120977885.9689773</v>
      </c>
    </row>
    <row r="31" spans="1:41" x14ac:dyDescent="0.25">
      <c r="A31" t="s">
        <v>21</v>
      </c>
      <c r="B31" t="s">
        <v>32</v>
      </c>
      <c r="C31" t="s">
        <v>54</v>
      </c>
      <c r="D31">
        <v>88673667.996619821</v>
      </c>
      <c r="E31">
        <v>196295</v>
      </c>
      <c r="F31">
        <v>1.6293611214407141E-2</v>
      </c>
      <c r="G31">
        <v>196295</v>
      </c>
      <c r="H31">
        <v>7.25</v>
      </c>
      <c r="I31">
        <v>0.75</v>
      </c>
      <c r="J31">
        <v>16</v>
      </c>
      <c r="K31">
        <v>0</v>
      </c>
      <c r="L31">
        <v>0.33329999999999999</v>
      </c>
      <c r="M31">
        <v>1</v>
      </c>
      <c r="N31">
        <v>2.04</v>
      </c>
      <c r="O31">
        <v>27.51</v>
      </c>
      <c r="P31" s="7">
        <f>IF(I31="","",IF(H31&gt;H43,0,(H43-H31)))</f>
        <v>0</v>
      </c>
      <c r="Q31" s="7">
        <f>IF(I31="","",IF(I31&lt;I43,0,(I31-I43)))</f>
        <v>0</v>
      </c>
      <c r="R31" s="7">
        <f>IF(J31="","",IF(J31&gt;J43,0,(J43-J31)))</f>
        <v>0</v>
      </c>
      <c r="S31" s="7">
        <f>IF(K31="","",IF(K31&lt;K43,0,(K31-K43)))</f>
        <v>0</v>
      </c>
      <c r="T31" s="7">
        <f>IF(L31="","",IF(L31&lt;L43,0,(L31-L43)))</f>
        <v>0</v>
      </c>
      <c r="U31" s="7">
        <f>IF(M31="","",IF(M31&lt;M43,0,(M31-M43)))</f>
        <v>9.9999999999999978E-2</v>
      </c>
      <c r="V31" s="7">
        <f>IF(N31="","",IF(N31&gt;N43,0,(N43-N31)))</f>
        <v>0</v>
      </c>
      <c r="W31" s="7">
        <f>IF(O31="","",IF(O31&lt;O43,0,(O31-O43)))</f>
        <v>4.490000000000002</v>
      </c>
      <c r="X31" s="7">
        <f t="shared" si="0"/>
        <v>0</v>
      </c>
      <c r="Y31" s="7">
        <f t="shared" si="1"/>
        <v>0</v>
      </c>
      <c r="Z31" s="7">
        <f t="shared" si="2"/>
        <v>0</v>
      </c>
      <c r="AA31" s="7">
        <f t="shared" si="3"/>
        <v>0</v>
      </c>
      <c r="AB31" s="7">
        <f t="shared" si="4"/>
        <v>0</v>
      </c>
      <c r="AC31" s="7">
        <f t="shared" si="5"/>
        <v>19629.499999999996</v>
      </c>
      <c r="AD31" s="7">
        <f t="shared" si="6"/>
        <v>0</v>
      </c>
      <c r="AE31" s="7">
        <f t="shared" si="9"/>
        <v>881364.5500000004</v>
      </c>
      <c r="AF31" s="8">
        <f t="shared" ref="AF31:AM31" si="29">IFERROR(IF(X31&lt;&gt;"",X31/X43,""),0)</f>
        <v>0</v>
      </c>
      <c r="AG31" s="8">
        <f t="shared" si="29"/>
        <v>0</v>
      </c>
      <c r="AH31" s="8">
        <f t="shared" si="29"/>
        <v>0</v>
      </c>
      <c r="AI31" s="8">
        <f t="shared" si="29"/>
        <v>0</v>
      </c>
      <c r="AJ31" s="8">
        <f t="shared" si="29"/>
        <v>0</v>
      </c>
      <c r="AK31" s="8">
        <f t="shared" si="29"/>
        <v>2.5193120997693247E-2</v>
      </c>
      <c r="AL31" s="8">
        <f t="shared" si="29"/>
        <v>0</v>
      </c>
      <c r="AM31" s="8">
        <f t="shared" si="29"/>
        <v>2.6131963605515257E-2</v>
      </c>
      <c r="AN31" s="9">
        <f>(IF(AF31="",0,D56*C63*AF31))+(IF(AG31="",0,D56*D63*AG31))+(IF(AH31="",0,D56*E63*AH31))+(IF(AI31="",0,D56*F63*AI31))+(IF(AJ31="",0,D56*G63*AJ31))+(IF(AK31="",0,D56*H63*AK31))+(IF(AL31="",0,D56*I63*AL31))+(IF(AM31="",0,D56*J63*AM31))</f>
        <v>41038350.265070938</v>
      </c>
      <c r="AO31" s="9">
        <f t="shared" si="8"/>
        <v>-47635317.731548883</v>
      </c>
    </row>
    <row r="32" spans="1:41" x14ac:dyDescent="0.25">
      <c r="A32" t="s">
        <v>22</v>
      </c>
      <c r="B32" t="s">
        <v>32</v>
      </c>
      <c r="C32" t="s">
        <v>55</v>
      </c>
      <c r="D32">
        <v>51578851.922800139</v>
      </c>
      <c r="E32">
        <v>114179</v>
      </c>
      <c r="F32">
        <v>9.4775120856353586E-3</v>
      </c>
      <c r="G32">
        <v>114179</v>
      </c>
      <c r="H32">
        <v>12</v>
      </c>
      <c r="I32">
        <v>1</v>
      </c>
      <c r="J32">
        <v>6</v>
      </c>
      <c r="K32">
        <v>0</v>
      </c>
      <c r="L32">
        <v>1</v>
      </c>
      <c r="M32">
        <v>1</v>
      </c>
      <c r="N32">
        <v>0.88</v>
      </c>
      <c r="O32">
        <v>9.6300000000000008</v>
      </c>
      <c r="P32" s="7">
        <f>IF(I32="","",IF(H32&gt;H43,0,(H43-H32)))</f>
        <v>0</v>
      </c>
      <c r="Q32" s="7">
        <f>IF(I32="","",IF(I32&lt;I43,0,(I32-I43)))</f>
        <v>0.15000000000000002</v>
      </c>
      <c r="R32" s="7">
        <f>IF(J32="","",IF(J32&gt;J43,0,(J43-J32)))</f>
        <v>0</v>
      </c>
      <c r="S32" s="7">
        <f>IF(K32="","",IF(K32&lt;K43,0,(K32-K43)))</f>
        <v>0</v>
      </c>
      <c r="T32" s="7">
        <f>IF(L32="","",IF(L32&lt;L43,0,(L32-L43)))</f>
        <v>0.44999999999999996</v>
      </c>
      <c r="U32" s="7">
        <f>IF(M32="","",IF(M32&lt;M43,0,(M32-M43)))</f>
        <v>9.9999999999999978E-2</v>
      </c>
      <c r="V32" s="7">
        <f>IF(N32="","",IF(N32&gt;N43,0,(N43-N32)))</f>
        <v>0.37</v>
      </c>
      <c r="W32" s="7">
        <f>IF(O32="","",IF(O32&lt;O43,0,(O32-O43)))</f>
        <v>0</v>
      </c>
      <c r="X32" s="7">
        <f t="shared" si="0"/>
        <v>0</v>
      </c>
      <c r="Y32" s="7">
        <f t="shared" si="1"/>
        <v>17126.850000000002</v>
      </c>
      <c r="Z32" s="7">
        <f t="shared" si="2"/>
        <v>0</v>
      </c>
      <c r="AA32" s="7">
        <f t="shared" si="3"/>
        <v>0</v>
      </c>
      <c r="AB32" s="7">
        <f t="shared" si="4"/>
        <v>51380.549999999996</v>
      </c>
      <c r="AC32" s="7">
        <f t="shared" si="5"/>
        <v>11417.899999999998</v>
      </c>
      <c r="AD32" s="7">
        <f t="shared" si="6"/>
        <v>42246.229999999996</v>
      </c>
      <c r="AE32" s="7">
        <f t="shared" si="9"/>
        <v>0</v>
      </c>
      <c r="AF32" s="8">
        <f t="shared" ref="AF32:AM32" si="30">IFERROR(IF(X32&lt;&gt;"",X32/X43,""),0)</f>
        <v>0</v>
      </c>
      <c r="AG32" s="8">
        <f t="shared" si="30"/>
        <v>2.6276846959768254E-2</v>
      </c>
      <c r="AH32" s="8">
        <f t="shared" si="30"/>
        <v>0</v>
      </c>
      <c r="AI32" s="8">
        <f t="shared" si="30"/>
        <v>0</v>
      </c>
      <c r="AJ32" s="8">
        <f t="shared" si="30"/>
        <v>5.3097189056695873E-2</v>
      </c>
      <c r="AK32" s="8">
        <f t="shared" si="30"/>
        <v>1.4654093901503438E-2</v>
      </c>
      <c r="AL32" s="8">
        <f t="shared" si="30"/>
        <v>1.8266645953684518E-2</v>
      </c>
      <c r="AM32" s="8">
        <f t="shared" si="30"/>
        <v>0</v>
      </c>
      <c r="AN32" s="9">
        <f>(IF(AF32="",0,D56*C63*AF32))+(IF(AG32="",0,D56*D63*AG32))+(IF(AH32="",0,D56*E63*AH32))+(IF(AI32="",0,D56*F63*AI32))+(IF(AJ32="",0,D56*G63*AJ32))+(IF(AK32="",0,D56*H63*AK32))+(IF(AL32="",0,D56*I63*AL32))+(IF(AM32="",0,D56*J63*AM32))</f>
        <v>62798212.487080418</v>
      </c>
      <c r="AO32" s="9">
        <f t="shared" si="8"/>
        <v>11219360.564280279</v>
      </c>
    </row>
    <row r="33" spans="1:41" x14ac:dyDescent="0.25">
      <c r="A33" t="s">
        <v>23</v>
      </c>
      <c r="B33" t="s">
        <v>32</v>
      </c>
      <c r="C33" t="s">
        <v>56</v>
      </c>
      <c r="D33">
        <v>50381749.499452412</v>
      </c>
      <c r="E33">
        <v>111529</v>
      </c>
      <c r="F33">
        <v>9.2575468816404587E-3</v>
      </c>
      <c r="G33">
        <v>111529</v>
      </c>
      <c r="I33">
        <v>0.5</v>
      </c>
      <c r="J33">
        <v>5.5</v>
      </c>
      <c r="L33">
        <v>0</v>
      </c>
      <c r="M33">
        <v>0</v>
      </c>
      <c r="N33">
        <v>1.79</v>
      </c>
      <c r="O33">
        <v>30.49</v>
      </c>
      <c r="P33" s="7">
        <f>IF(I33="","",IF(H33&gt;H43,0,(H43-H33)))</f>
        <v>5</v>
      </c>
      <c r="Q33" s="7">
        <f>IF(I33="","",IF(I33&lt;I43,0,(I33-I43)))</f>
        <v>0</v>
      </c>
      <c r="R33" s="7">
        <f>IF(J33="","",IF(J33&gt;J43,0,(J43-J33)))</f>
        <v>0</v>
      </c>
      <c r="S33" s="7" t="str">
        <f>IF(K33="","",IF(K33&lt;K43,0,(K33-K43)))</f>
        <v/>
      </c>
      <c r="T33" s="7">
        <f>IF(L33="","",IF(L33&lt;L43,0,(L33-L43)))</f>
        <v>0</v>
      </c>
      <c r="U33" s="7">
        <f>IF(M33="","",IF(M33&lt;M43,0,(M33-M43)))</f>
        <v>0</v>
      </c>
      <c r="V33" s="7">
        <f>IF(N33="","",IF(N33&gt;N43,0,(N43-N33)))</f>
        <v>0</v>
      </c>
      <c r="W33" s="7">
        <f>IF(O33="","",IF(O33&lt;O43,0,(O33-O43)))</f>
        <v>7.4699999999999989</v>
      </c>
      <c r="X33" s="7" t="str">
        <f t="shared" si="0"/>
        <v/>
      </c>
      <c r="Y33" s="7">
        <f t="shared" si="1"/>
        <v>0</v>
      </c>
      <c r="Z33" s="7">
        <f t="shared" si="2"/>
        <v>0</v>
      </c>
      <c r="AA33" s="7" t="str">
        <f t="shared" si="3"/>
        <v/>
      </c>
      <c r="AB33" s="7">
        <f t="shared" si="4"/>
        <v>0</v>
      </c>
      <c r="AC33" s="7">
        <f t="shared" si="5"/>
        <v>0</v>
      </c>
      <c r="AD33" s="7">
        <f t="shared" si="6"/>
        <v>0</v>
      </c>
      <c r="AE33" s="7">
        <f t="shared" si="9"/>
        <v>833121.62999999989</v>
      </c>
      <c r="AF33" s="8" t="str">
        <f t="shared" ref="AF33:AM33" si="31">IFERROR(IF(X33&lt;&gt;"",X33/X43,""),0)</f>
        <v/>
      </c>
      <c r="AG33" s="8">
        <f t="shared" si="31"/>
        <v>0</v>
      </c>
      <c r="AH33" s="8">
        <f t="shared" si="31"/>
        <v>0</v>
      </c>
      <c r="AI33" s="8" t="str">
        <f t="shared" si="31"/>
        <v/>
      </c>
      <c r="AJ33" s="8">
        <f t="shared" si="31"/>
        <v>0</v>
      </c>
      <c r="AK33" s="8">
        <f t="shared" si="31"/>
        <v>0</v>
      </c>
      <c r="AL33" s="8">
        <f t="shared" si="31"/>
        <v>0</v>
      </c>
      <c r="AM33" s="8">
        <f t="shared" si="31"/>
        <v>2.470158813867376E-2</v>
      </c>
      <c r="AN33" s="9">
        <f>(IF(AF33="",0,D56*C63*AF33))+(IF(AG33="",0,D56*D63*AG33))+(IF(AH33="",0,D56*E63*AH33))+(IF(AI33="",0,D56*F63*AI33))+(IF(AJ33="",0,D56*G63*AJ33))+(IF(AK33="",0,D56*H63*AK33))+(IF(AL33="",0,D56*I63*AL33))+(IF(AM33="",0,D56*J63*AM33))</f>
        <v>33607964.446537502</v>
      </c>
      <c r="AO33" s="9">
        <f t="shared" si="8"/>
        <v>-16773785.05291491</v>
      </c>
    </row>
    <row r="34" spans="1:41" x14ac:dyDescent="0.25">
      <c r="A34" t="s">
        <v>24</v>
      </c>
      <c r="B34" t="s">
        <v>32</v>
      </c>
      <c r="C34" t="s">
        <v>57</v>
      </c>
      <c r="D34">
        <v>18880789.768393092</v>
      </c>
      <c r="E34">
        <v>41796</v>
      </c>
      <c r="F34">
        <v>3.4693077985550359E-3</v>
      </c>
      <c r="G34">
        <v>41796</v>
      </c>
      <c r="N34">
        <v>2.39</v>
      </c>
      <c r="O34">
        <v>11.96</v>
      </c>
      <c r="P34" s="7" t="str">
        <f>IF(I34="","",IF(H34&gt;H43,0,(H43-H34)))</f>
        <v/>
      </c>
      <c r="Q34" s="7" t="str">
        <f>IF(I34="","",IF(I34&lt;I43,0,(I34-I43)))</f>
        <v/>
      </c>
      <c r="R34" s="7" t="str">
        <f>IF(J34="","",IF(J34&gt;J43,0,(J43-J34)))</f>
        <v/>
      </c>
      <c r="S34" s="7" t="str">
        <f>IF(K34="","",IF(K34&lt;K43,0,(K34-K43)))</f>
        <v/>
      </c>
      <c r="T34" s="7" t="str">
        <f>IF(L34="","",IF(L34&lt;L43,0,(L34-L43)))</f>
        <v/>
      </c>
      <c r="U34" s="7" t="str">
        <f>IF(M34="","",IF(M34&lt;M43,0,(M34-M43)))</f>
        <v/>
      </c>
      <c r="V34" s="7">
        <f>IF(N34="","",IF(N34&gt;N43,0,(N43-N34)))</f>
        <v>0</v>
      </c>
      <c r="W34" s="7">
        <f>IF(O34="","",IF(O34&lt;O43,0,(O34-O43)))</f>
        <v>0</v>
      </c>
      <c r="X34" s="7" t="str">
        <f t="shared" si="0"/>
        <v/>
      </c>
      <c r="Y34" s="7" t="str">
        <f t="shared" si="1"/>
        <v/>
      </c>
      <c r="Z34" s="7" t="str">
        <f t="shared" si="2"/>
        <v/>
      </c>
      <c r="AA34" s="7" t="str">
        <f t="shared" si="3"/>
        <v/>
      </c>
      <c r="AB34" s="7" t="str">
        <f t="shared" si="4"/>
        <v/>
      </c>
      <c r="AC34" s="7" t="str">
        <f t="shared" si="5"/>
        <v/>
      </c>
      <c r="AD34" s="7">
        <f t="shared" si="6"/>
        <v>0</v>
      </c>
      <c r="AE34" s="7">
        <f t="shared" si="9"/>
        <v>0</v>
      </c>
      <c r="AF34" s="8" t="str">
        <f t="shared" ref="AF34:AM34" si="32">IFERROR(IF(X34&lt;&gt;"",X34/X43,""),0)</f>
        <v/>
      </c>
      <c r="AG34" s="8" t="str">
        <f t="shared" si="32"/>
        <v/>
      </c>
      <c r="AH34" s="8" t="str">
        <f t="shared" si="32"/>
        <v/>
      </c>
      <c r="AI34" s="8" t="str">
        <f t="shared" si="32"/>
        <v/>
      </c>
      <c r="AJ34" s="8" t="str">
        <f t="shared" si="32"/>
        <v/>
      </c>
      <c r="AK34" s="8" t="str">
        <f t="shared" si="32"/>
        <v/>
      </c>
      <c r="AL34" s="8">
        <f t="shared" si="32"/>
        <v>0</v>
      </c>
      <c r="AM34" s="8">
        <f t="shared" si="32"/>
        <v>0</v>
      </c>
      <c r="AN34" s="9">
        <f>(IF(AF34="",0,D56*C63*AF34))+(IF(AG34="",0,D56*D63*AG34))+(IF(AH34="",0,D56*E63*AH34))+(IF(AI34="",0,D56*F63*AI34))+(IF(AJ34="",0,D56*G63*AJ34))+(IF(AK34="",0,D56*H63*AK34))+(IF(AL34="",0,D56*I63*AL34))+(IF(AM34="",0,D56*J63*AM34))</f>
        <v>0</v>
      </c>
      <c r="AO34" s="9">
        <f t="shared" si="8"/>
        <v>-18880789.768393092</v>
      </c>
    </row>
    <row r="35" spans="1:41" x14ac:dyDescent="0.25">
      <c r="A35" t="s">
        <v>25</v>
      </c>
      <c r="B35" t="s">
        <v>32</v>
      </c>
      <c r="C35" t="s">
        <v>58</v>
      </c>
      <c r="D35">
        <v>137302227.11682221</v>
      </c>
      <c r="E35">
        <v>303943</v>
      </c>
      <c r="F35">
        <v>2.5229012829366761E-2</v>
      </c>
      <c r="G35">
        <v>303943</v>
      </c>
      <c r="H35">
        <v>9.6667000000000005</v>
      </c>
      <c r="I35">
        <v>0.75</v>
      </c>
      <c r="J35">
        <v>73</v>
      </c>
      <c r="K35">
        <v>0</v>
      </c>
      <c r="L35">
        <v>0</v>
      </c>
      <c r="M35">
        <v>0.66669999999999996</v>
      </c>
      <c r="N35">
        <v>2.96</v>
      </c>
      <c r="O35">
        <v>32.24</v>
      </c>
      <c r="P35" s="7">
        <f>IF(I35="","",IF(H35&gt;H43,0,(H43-H35)))</f>
        <v>0</v>
      </c>
      <c r="Q35" s="7">
        <f>IF(I35="","",IF(I35&lt;I43,0,(I35-I43)))</f>
        <v>0</v>
      </c>
      <c r="R35" s="7">
        <f>IF(J35="","",IF(J35&gt;J43,0,(J43-J35)))</f>
        <v>0</v>
      </c>
      <c r="S35" s="7">
        <f>IF(K35="","",IF(K35&lt;K43,0,(K35-K43)))</f>
        <v>0</v>
      </c>
      <c r="T35" s="7">
        <f>IF(L35="","",IF(L35&lt;L43,0,(L35-L43)))</f>
        <v>0</v>
      </c>
      <c r="U35" s="7">
        <f>IF(M35="","",IF(M35&lt;M43,0,(M35-M43)))</f>
        <v>0</v>
      </c>
      <c r="V35" s="7">
        <f>IF(N35="","",IF(N35&gt;N43,0,(N43-N35)))</f>
        <v>0</v>
      </c>
      <c r="W35" s="7">
        <f>IF(O35="","",IF(O35&lt;O43,0,(O35-O43)))</f>
        <v>9.2200000000000024</v>
      </c>
      <c r="X35" s="7">
        <f t="shared" si="0"/>
        <v>0</v>
      </c>
      <c r="Y35" s="7">
        <f t="shared" si="1"/>
        <v>0</v>
      </c>
      <c r="Z35" s="7">
        <f t="shared" si="2"/>
        <v>0</v>
      </c>
      <c r="AA35" s="7">
        <f t="shared" si="3"/>
        <v>0</v>
      </c>
      <c r="AB35" s="7">
        <f t="shared" si="4"/>
        <v>0</v>
      </c>
      <c r="AC35" s="7">
        <f t="shared" si="5"/>
        <v>0</v>
      </c>
      <c r="AD35" s="7">
        <f t="shared" si="6"/>
        <v>0</v>
      </c>
      <c r="AE35" s="7">
        <f t="shared" si="9"/>
        <v>2802354.4600000009</v>
      </c>
      <c r="AF35" s="8">
        <f t="shared" ref="AF35:AM35" si="33">IFERROR(IF(X35&lt;&gt;"",X35/X43,""),0)</f>
        <v>0</v>
      </c>
      <c r="AG35" s="8">
        <f t="shared" si="33"/>
        <v>0</v>
      </c>
      <c r="AH35" s="8">
        <f t="shared" si="33"/>
        <v>0</v>
      </c>
      <c r="AI35" s="8">
        <f t="shared" si="33"/>
        <v>0</v>
      </c>
      <c r="AJ35" s="8">
        <f t="shared" si="33"/>
        <v>0</v>
      </c>
      <c r="AK35" s="8">
        <f t="shared" si="33"/>
        <v>0</v>
      </c>
      <c r="AL35" s="8">
        <f t="shared" si="33"/>
        <v>0</v>
      </c>
      <c r="AM35" s="8">
        <f t="shared" si="33"/>
        <v>8.3088234894940299E-2</v>
      </c>
      <c r="AN35" s="9">
        <f>(IF(AF35="",0,D56*C63*AF35))+(IF(AG35="",0,D56*D63*AG35))+(IF(AH35="",0,D56*E63*AH35))+(IF(AI35="",0,D56*F63*AI35))+(IF(AJ35="",0,D56*G63*AJ35))+(IF(AK35="",0,D56*H63*AK35))+(IF(AL35="",0,D56*I63*AL35))+(IF(AM35="",0,D56*J63*AM35))</f>
        <v>113046433.63811816</v>
      </c>
      <c r="AO35" s="9">
        <f t="shared" si="8"/>
        <v>-24255793.47870405</v>
      </c>
    </row>
    <row r="36" spans="1:41" x14ac:dyDescent="0.25">
      <c r="A36" t="s">
        <v>26</v>
      </c>
      <c r="B36" t="s">
        <v>32</v>
      </c>
      <c r="C36" t="s">
        <v>59</v>
      </c>
      <c r="D36">
        <v>186901116.80508158</v>
      </c>
      <c r="E36">
        <v>413739</v>
      </c>
      <c r="F36">
        <v>3.4342710768168298E-2</v>
      </c>
      <c r="G36">
        <v>413739</v>
      </c>
      <c r="H36">
        <v>5.3333000000000004</v>
      </c>
      <c r="I36">
        <v>1</v>
      </c>
      <c r="J36">
        <v>4</v>
      </c>
      <c r="K36">
        <v>0</v>
      </c>
      <c r="L36">
        <v>0.75</v>
      </c>
      <c r="M36">
        <v>1</v>
      </c>
      <c r="N36">
        <v>1.21</v>
      </c>
      <c r="O36">
        <v>17.89</v>
      </c>
      <c r="P36" s="7">
        <f>IF(I36="","",IF(H36&gt;H43,0,(H43-H36)))</f>
        <v>0</v>
      </c>
      <c r="Q36" s="7">
        <f>IF(I36="","",IF(I36&lt;I43,0,(I36-I43)))</f>
        <v>0.15000000000000002</v>
      </c>
      <c r="R36" s="7">
        <f>IF(J36="","",IF(J36&gt;J43,0,(J43-J36)))</f>
        <v>1</v>
      </c>
      <c r="S36" s="7">
        <f>IF(K36="","",IF(K36&lt;K43,0,(K36-K43)))</f>
        <v>0</v>
      </c>
      <c r="T36" s="7">
        <f>IF(L36="","",IF(L36&lt;L43,0,(L36-L43)))</f>
        <v>0.19999999999999996</v>
      </c>
      <c r="U36" s="7">
        <f>IF(M36="","",IF(M36&lt;M43,0,(M36-M43)))</f>
        <v>9.9999999999999978E-2</v>
      </c>
      <c r="V36" s="7">
        <f>IF(N36="","",IF(N36&gt;N43,0,(N43-N36)))</f>
        <v>4.0000000000000036E-2</v>
      </c>
      <c r="W36" s="7">
        <f>IF(O36="","",IF(O36&lt;O43,0,(O36-O43)))</f>
        <v>0</v>
      </c>
      <c r="X36" s="7">
        <f t="shared" si="0"/>
        <v>0</v>
      </c>
      <c r="Y36" s="7">
        <f t="shared" si="1"/>
        <v>62060.850000000006</v>
      </c>
      <c r="Z36" s="7">
        <f t="shared" si="2"/>
        <v>413739</v>
      </c>
      <c r="AA36" s="7">
        <f t="shared" si="3"/>
        <v>0</v>
      </c>
      <c r="AB36" s="7">
        <f t="shared" si="4"/>
        <v>82747.799999999988</v>
      </c>
      <c r="AC36" s="7">
        <f t="shared" si="5"/>
        <v>41373.899999999994</v>
      </c>
      <c r="AD36" s="7">
        <f t="shared" si="6"/>
        <v>16549.560000000016</v>
      </c>
      <c r="AE36" s="7">
        <f t="shared" si="9"/>
        <v>0</v>
      </c>
      <c r="AF36" s="8">
        <f t="shared" ref="AF36:AM36" si="34">IFERROR(IF(X36&lt;&gt;"",X36/X43,""),0)</f>
        <v>0</v>
      </c>
      <c r="AG36" s="8">
        <f t="shared" si="34"/>
        <v>9.521677702806608E-2</v>
      </c>
      <c r="AH36" s="8">
        <f t="shared" si="34"/>
        <v>0.16570143196582759</v>
      </c>
      <c r="AI36" s="8">
        <f t="shared" si="34"/>
        <v>0</v>
      </c>
      <c r="AJ36" s="8">
        <f t="shared" si="34"/>
        <v>8.5512427963999188E-2</v>
      </c>
      <c r="AK36" s="8">
        <f t="shared" si="34"/>
        <v>5.3100571529914702E-2</v>
      </c>
      <c r="AL36" s="8">
        <f t="shared" si="34"/>
        <v>7.1557853377510723E-3</v>
      </c>
      <c r="AM36" s="8">
        <f t="shared" si="34"/>
        <v>0</v>
      </c>
      <c r="AN36" s="9">
        <f>(IF(AF36="",0,D56*C63*AF36))+(IF(AG36="",0,D56*D63*AG36))+(IF(AH36="",0,D56*E63*AH36))+(IF(AI36="",0,D56*F63*AI36))+(IF(AJ36="",0,D56*G63*AJ36))+(IF(AK36="",0,D56*H63*AK36))+(IF(AL36="",0,D56*I63*AL36))+(IF(AM36="",0,D56*J63*AM36))</f>
        <v>288586993.36159962</v>
      </c>
      <c r="AO36" s="9">
        <f t="shared" si="8"/>
        <v>101685876.55651805</v>
      </c>
    </row>
    <row r="37" spans="1:41" x14ac:dyDescent="0.25">
      <c r="A37" t="s">
        <v>27</v>
      </c>
      <c r="B37" t="s">
        <v>32</v>
      </c>
      <c r="C37" t="s">
        <v>60</v>
      </c>
      <c r="D37">
        <v>635652352.06237376</v>
      </c>
      <c r="E37">
        <v>1407130</v>
      </c>
      <c r="F37">
        <v>0.1167998632065448</v>
      </c>
      <c r="G37">
        <v>1407130</v>
      </c>
      <c r="H37">
        <v>10.4</v>
      </c>
      <c r="I37">
        <v>0.79410000000000003</v>
      </c>
      <c r="J37">
        <v>16.7333</v>
      </c>
      <c r="K37">
        <v>7.6899999999999996E-2</v>
      </c>
      <c r="L37">
        <v>0.37930000000000003</v>
      </c>
      <c r="M37">
        <v>0.91180000000000005</v>
      </c>
      <c r="N37">
        <v>1.35</v>
      </c>
      <c r="O37">
        <v>16.350000000000001</v>
      </c>
      <c r="P37" s="7">
        <f>IF(I37="","",IF(H37&gt;H43,0,(H43-H37)))</f>
        <v>0</v>
      </c>
      <c r="Q37" s="7">
        <f>IF(I37="","",IF(I37&lt;I43,0,(I37-I43)))</f>
        <v>0</v>
      </c>
      <c r="R37" s="7">
        <f>IF(J37="","",IF(J37&gt;J43,0,(J43-J37)))</f>
        <v>0</v>
      </c>
      <c r="S37" s="7">
        <f>IF(K37="","",IF(K37&lt;K43,0,(K37-K43)))</f>
        <v>0</v>
      </c>
      <c r="T37" s="7">
        <f>IF(L37="","",IF(L37&lt;L43,0,(L37-L43)))</f>
        <v>0</v>
      </c>
      <c r="U37" s="7">
        <f>IF(M37="","",IF(M37&lt;M43,0,(M37-M43)))</f>
        <v>1.1800000000000033E-2</v>
      </c>
      <c r="V37" s="7">
        <f>IF(N37="","",IF(N37&gt;N43,0,(N43-N37)))</f>
        <v>0</v>
      </c>
      <c r="W37" s="7">
        <f>IF(O37="","",IF(O37&lt;O43,0,(O37-O43)))</f>
        <v>0</v>
      </c>
      <c r="X37" s="7">
        <f t="shared" si="0"/>
        <v>0</v>
      </c>
      <c r="Y37" s="7">
        <f t="shared" si="1"/>
        <v>0</v>
      </c>
      <c r="Z37" s="7">
        <f t="shared" si="2"/>
        <v>0</v>
      </c>
      <c r="AA37" s="7">
        <f t="shared" si="3"/>
        <v>0</v>
      </c>
      <c r="AB37" s="7">
        <f t="shared" si="4"/>
        <v>0</v>
      </c>
      <c r="AC37" s="7">
        <f t="shared" si="5"/>
        <v>16604.134000000045</v>
      </c>
      <c r="AD37" s="7">
        <f t="shared" si="6"/>
        <v>0</v>
      </c>
      <c r="AE37" s="7">
        <f t="shared" si="9"/>
        <v>0</v>
      </c>
      <c r="AF37" s="8">
        <f t="shared" ref="AF37:AM37" si="35">IFERROR(IF(X37&lt;&gt;"",X37/X43,""),0)</f>
        <v>0</v>
      </c>
      <c r="AG37" s="8">
        <f t="shared" si="35"/>
        <v>0</v>
      </c>
      <c r="AH37" s="8">
        <f t="shared" si="35"/>
        <v>0</v>
      </c>
      <c r="AI37" s="8">
        <f t="shared" si="35"/>
        <v>0</v>
      </c>
      <c r="AJ37" s="8">
        <f t="shared" si="35"/>
        <v>0</v>
      </c>
      <c r="AK37" s="8">
        <f t="shared" si="35"/>
        <v>2.1310270609231696E-2</v>
      </c>
      <c r="AL37" s="8">
        <f t="shared" si="35"/>
        <v>0</v>
      </c>
      <c r="AM37" s="8">
        <f t="shared" si="35"/>
        <v>0</v>
      </c>
      <c r="AN37" s="9">
        <f>(IF(AF37="",0,D56*C63*AF37))+(IF(AG37="",0,D56*D63*AG37))+(IF(AH37="",0,D56*E63*AH37))+(IF(AI37="",0,D56*F63*AI37))+(IF(AJ37="",0,D56*G63*AJ37))+(IF(AK37="",0,D56*H63*AK37))+(IF(AL37="",0,D56*I63*AL37))+(IF(AM37="",0,D56*J63*AM37))</f>
        <v>4639020.3768953597</v>
      </c>
      <c r="AO37" s="9">
        <f t="shared" si="8"/>
        <v>-631013331.68547845</v>
      </c>
    </row>
    <row r="38" spans="1:41" x14ac:dyDescent="0.25">
      <c r="A38" t="s">
        <v>28</v>
      </c>
      <c r="B38" t="s">
        <v>32</v>
      </c>
      <c r="C38" t="s">
        <v>61</v>
      </c>
      <c r="D38">
        <v>418969133.91145474</v>
      </c>
      <c r="E38">
        <v>927463</v>
      </c>
      <c r="F38">
        <v>7.6984750185932857E-2</v>
      </c>
      <c r="G38">
        <v>927463</v>
      </c>
      <c r="H38">
        <v>7.25</v>
      </c>
      <c r="I38">
        <v>1</v>
      </c>
      <c r="J38">
        <v>44.75</v>
      </c>
      <c r="K38">
        <v>0</v>
      </c>
      <c r="L38">
        <v>0.8</v>
      </c>
      <c r="M38">
        <v>1</v>
      </c>
      <c r="N38">
        <v>1.4</v>
      </c>
      <c r="O38">
        <v>18.649999999999999</v>
      </c>
      <c r="P38" s="7">
        <f>IF(I38="","",IF(H38&gt;H43,0,(H43-H38)))</f>
        <v>0</v>
      </c>
      <c r="Q38" s="7">
        <f>IF(I38="","",IF(I38&lt;I43,0,(I38-I43)))</f>
        <v>0.15000000000000002</v>
      </c>
      <c r="R38" s="7">
        <f>IF(J38="","",IF(J38&gt;J43,0,(J43-J38)))</f>
        <v>0</v>
      </c>
      <c r="S38" s="7">
        <f>IF(K38="","",IF(K38&lt;K43,0,(K38-K43)))</f>
        <v>0</v>
      </c>
      <c r="T38" s="7">
        <f>IF(L38="","",IF(L38&lt;L43,0,(L38-L43)))</f>
        <v>0.25</v>
      </c>
      <c r="U38" s="7">
        <f>IF(M38="","",IF(M38&lt;M43,0,(M38-M43)))</f>
        <v>9.9999999999999978E-2</v>
      </c>
      <c r="V38" s="7">
        <f>IF(N38="","",IF(N38&gt;N43,0,(N43-N38)))</f>
        <v>0</v>
      </c>
      <c r="W38" s="7">
        <f>IF(O38="","",IF(O38&lt;O43,0,(O38-O43)))</f>
        <v>0</v>
      </c>
      <c r="X38" s="7">
        <f t="shared" si="0"/>
        <v>0</v>
      </c>
      <c r="Y38" s="7">
        <f t="shared" si="1"/>
        <v>139119.45000000001</v>
      </c>
      <c r="Z38" s="7">
        <f t="shared" si="2"/>
        <v>0</v>
      </c>
      <c r="AA38" s="7">
        <f t="shared" si="3"/>
        <v>0</v>
      </c>
      <c r="AB38" s="7">
        <f t="shared" si="4"/>
        <v>231865.75</v>
      </c>
      <c r="AC38" s="7">
        <f t="shared" si="5"/>
        <v>92746.299999999974</v>
      </c>
      <c r="AD38" s="7">
        <f t="shared" si="6"/>
        <v>0</v>
      </c>
      <c r="AE38" s="7">
        <f t="shared" si="9"/>
        <v>0</v>
      </c>
      <c r="AF38" s="8">
        <f t="shared" ref="AF38:AM38" si="36">IFERROR(IF(X38&lt;&gt;"",X38/X43,""),0)</f>
        <v>0</v>
      </c>
      <c r="AG38" s="8">
        <f t="shared" si="36"/>
        <v>0.21344383215694254</v>
      </c>
      <c r="AH38" s="8">
        <f t="shared" si="36"/>
        <v>0</v>
      </c>
      <c r="AI38" s="8">
        <f t="shared" si="36"/>
        <v>0</v>
      </c>
      <c r="AJ38" s="8">
        <f t="shared" si="36"/>
        <v>0.23961245186208754</v>
      </c>
      <c r="AK38" s="8">
        <f t="shared" si="36"/>
        <v>0.1190335341189718</v>
      </c>
      <c r="AL38" s="8">
        <f t="shared" si="36"/>
        <v>0</v>
      </c>
      <c r="AM38" s="8">
        <f t="shared" si="36"/>
        <v>0</v>
      </c>
      <c r="AN38" s="9">
        <f>(IF(AF38="",0,D56*C63*AF38))+(IF(AG38="",0,D56*D63*AG38))+(IF(AH38="",0,D56*E63*AH38))+(IF(AI38="",0,D56*F63*AI38))+(IF(AJ38="",0,D56*G63*AJ38))+(IF(AK38="",0,D56*H63*AK38))+(IF(AL38="",0,D56*I63*AL38))+(IF(AM38="",0,D56*J63*AM38))</f>
        <v>365405162.61430204</v>
      </c>
      <c r="AO38" s="9">
        <f t="shared" si="8"/>
        <v>-53563971.297152698</v>
      </c>
    </row>
    <row r="39" spans="1:41" x14ac:dyDescent="0.25">
      <c r="A39" t="s">
        <v>29</v>
      </c>
      <c r="B39" t="s">
        <v>32</v>
      </c>
      <c r="C39" t="s">
        <v>62</v>
      </c>
      <c r="D39">
        <v>218434149.84635136</v>
      </c>
      <c r="E39">
        <v>483543</v>
      </c>
      <c r="F39">
        <v>4.0136843258606038E-2</v>
      </c>
      <c r="G39">
        <v>483543</v>
      </c>
      <c r="H39">
        <v>8</v>
      </c>
      <c r="I39">
        <v>0.85709999999999997</v>
      </c>
      <c r="J39">
        <v>14.6</v>
      </c>
      <c r="K39">
        <v>0</v>
      </c>
      <c r="L39">
        <v>0.71430000000000005</v>
      </c>
      <c r="M39">
        <v>1</v>
      </c>
      <c r="N39">
        <v>0.83</v>
      </c>
      <c r="O39">
        <v>20.68</v>
      </c>
      <c r="P39" s="7">
        <f>IF(I39="","",IF(H39&gt;H43,0,(H43-H39)))</f>
        <v>0</v>
      </c>
      <c r="Q39" s="7">
        <f>IF(I39="","",IF(I39&lt;I43,0,(I39-I43)))</f>
        <v>7.0999999999999952E-3</v>
      </c>
      <c r="R39" s="7">
        <f>IF(J39="","",IF(J39&gt;J43,0,(J43-J39)))</f>
        <v>0</v>
      </c>
      <c r="S39" s="7">
        <f>IF(K39="","",IF(K39&lt;K43,0,(K39-K43)))</f>
        <v>0</v>
      </c>
      <c r="T39" s="7">
        <f>IF(L39="","",IF(L39&lt;L43,0,(L39-L43)))</f>
        <v>0.1643</v>
      </c>
      <c r="U39" s="7">
        <f>IF(M39="","",IF(M39&lt;M43,0,(M39-M43)))</f>
        <v>9.9999999999999978E-2</v>
      </c>
      <c r="V39" s="7">
        <f>IF(N39="","",IF(N39&gt;N43,0,(N43-N39)))</f>
        <v>0.42000000000000004</v>
      </c>
      <c r="W39" s="7">
        <f>IF(O39="","",IF(O39&lt;O43,0,(O39-O43)))</f>
        <v>0</v>
      </c>
      <c r="X39" s="7">
        <f t="shared" si="0"/>
        <v>0</v>
      </c>
      <c r="Y39" s="7">
        <f t="shared" si="1"/>
        <v>3433.1552999999976</v>
      </c>
      <c r="Z39" s="7">
        <f t="shared" si="2"/>
        <v>0</v>
      </c>
      <c r="AA39" s="7">
        <f t="shared" si="3"/>
        <v>0</v>
      </c>
      <c r="AB39" s="7">
        <f t="shared" si="4"/>
        <v>79446.1149</v>
      </c>
      <c r="AC39" s="7">
        <f t="shared" si="5"/>
        <v>48354.299999999988</v>
      </c>
      <c r="AD39" s="7">
        <f t="shared" si="6"/>
        <v>203088.06000000003</v>
      </c>
      <c r="AE39" s="7">
        <f t="shared" si="9"/>
        <v>0</v>
      </c>
      <c r="AF39" s="8">
        <f t="shared" ref="AF39:AM39" si="37">IFERROR(IF(X39&lt;&gt;"",X39/X43,""),0)</f>
        <v>0</v>
      </c>
      <c r="AG39" s="8">
        <f t="shared" si="37"/>
        <v>5.2673139781814638E-3</v>
      </c>
      <c r="AH39" s="8">
        <f t="shared" si="37"/>
        <v>0</v>
      </c>
      <c r="AI39" s="8">
        <f t="shared" si="37"/>
        <v>0</v>
      </c>
      <c r="AJ39" s="8">
        <f t="shared" si="37"/>
        <v>8.2100432608550961E-2</v>
      </c>
      <c r="AK39" s="8">
        <f t="shared" si="37"/>
        <v>6.2059437614751189E-2</v>
      </c>
      <c r="AL39" s="8">
        <f t="shared" si="37"/>
        <v>8.7812277910730485E-2</v>
      </c>
      <c r="AM39" s="8">
        <f t="shared" si="37"/>
        <v>0</v>
      </c>
      <c r="AN39" s="9">
        <f>(IF(AF39="",0,D56*C63*AF39))+(IF(AG39="",0,D56*D63*AG39))+(IF(AH39="",0,D56*E63*AH39))+(IF(AI39="",0,D56*F63*AI39))+(IF(AJ39="",0,D56*G63*AJ39))+(IF(AK39="",0,D56*H63*AK39))+(IF(AL39="",0,D56*I63*AL39))+(IF(AM39="",0,D56*J63*AM39))</f>
        <v>87245298.686198041</v>
      </c>
      <c r="AO39" s="9">
        <f t="shared" si="8"/>
        <v>-131188851.16015331</v>
      </c>
    </row>
    <row r="40" spans="1:41" x14ac:dyDescent="0.25">
      <c r="A40" t="s">
        <v>30</v>
      </c>
      <c r="B40" t="s">
        <v>32</v>
      </c>
      <c r="C40" t="s">
        <v>63</v>
      </c>
      <c r="D40">
        <v>195033733.75886616</v>
      </c>
      <c r="E40">
        <v>431742</v>
      </c>
      <c r="F40">
        <v>3.5837063057798553E-2</v>
      </c>
      <c r="G40">
        <v>431742</v>
      </c>
      <c r="H40">
        <v>4.7</v>
      </c>
      <c r="I40">
        <v>1</v>
      </c>
      <c r="J40">
        <v>6.3333000000000004</v>
      </c>
      <c r="K40">
        <v>0</v>
      </c>
      <c r="L40">
        <v>0.8</v>
      </c>
      <c r="M40">
        <v>1</v>
      </c>
      <c r="N40">
        <v>1.39</v>
      </c>
      <c r="O40">
        <v>37.29</v>
      </c>
      <c r="P40" s="7">
        <f>IF(I40="","",IF(H40&gt;H43,0,(H43-H40)))</f>
        <v>0.29999999999999982</v>
      </c>
      <c r="Q40" s="7">
        <f>IF(I40="","",IF(I40&lt;I43,0,(I40-I43)))</f>
        <v>0.15000000000000002</v>
      </c>
      <c r="R40" s="7">
        <f>IF(J40="","",IF(J40&gt;J43,0,(J43-J40)))</f>
        <v>0</v>
      </c>
      <c r="S40" s="7">
        <f>IF(K40="","",IF(K40&lt;K43,0,(K40-K43)))</f>
        <v>0</v>
      </c>
      <c r="T40" s="7">
        <f>IF(L40="","",IF(L40&lt;L43,0,(L40-L43)))</f>
        <v>0.25</v>
      </c>
      <c r="U40" s="7">
        <f>IF(M40="","",IF(M40&lt;M43,0,(M40-M43)))</f>
        <v>9.9999999999999978E-2</v>
      </c>
      <c r="V40" s="7">
        <f>IF(N40="","",IF(N40&gt;N43,0,(N43-N40)))</f>
        <v>0</v>
      </c>
      <c r="W40" s="7">
        <f>IF(O40="","",IF(O40&lt;O43,0,(O40-O43)))</f>
        <v>14.27</v>
      </c>
      <c r="X40" s="7">
        <f t="shared" si="0"/>
        <v>129522.59999999992</v>
      </c>
      <c r="Y40" s="7">
        <f t="shared" si="1"/>
        <v>64761.30000000001</v>
      </c>
      <c r="Z40" s="7">
        <f t="shared" si="2"/>
        <v>0</v>
      </c>
      <c r="AA40" s="7">
        <f t="shared" si="3"/>
        <v>0</v>
      </c>
      <c r="AB40" s="7">
        <f t="shared" si="4"/>
        <v>107935.5</v>
      </c>
      <c r="AC40" s="7">
        <f t="shared" si="5"/>
        <v>43174.19999999999</v>
      </c>
      <c r="AD40" s="7">
        <f t="shared" si="6"/>
        <v>0</v>
      </c>
      <c r="AE40" s="7">
        <f t="shared" si="9"/>
        <v>6160958.3399999999</v>
      </c>
      <c r="AF40" s="8">
        <f t="shared" ref="AF40:AM40" si="38">IFERROR(IF(X40&lt;&gt;"",X40/X43,""),0)</f>
        <v>0.28096215894000071</v>
      </c>
      <c r="AG40" s="8">
        <f t="shared" si="38"/>
        <v>9.9359938868831099E-2</v>
      </c>
      <c r="AH40" s="8">
        <f t="shared" si="38"/>
        <v>0</v>
      </c>
      <c r="AI40" s="8">
        <f t="shared" si="38"/>
        <v>0</v>
      </c>
      <c r="AJ40" s="8">
        <f t="shared" si="38"/>
        <v>0.11154165631603784</v>
      </c>
      <c r="AK40" s="8">
        <f t="shared" si="38"/>
        <v>5.5411133476584107E-2</v>
      </c>
      <c r="AL40" s="8">
        <f t="shared" si="38"/>
        <v>0</v>
      </c>
      <c r="AM40" s="8">
        <f t="shared" si="38"/>
        <v>0.18266895249641663</v>
      </c>
      <c r="AN40" s="9">
        <f>(IF(AF40="",0,D56*C63*AF40))+(IF(AG40="",0,D56*D63*AG40))+(IF(AH40="",0,D56*E63*AH40))+(IF(AI40="",0,D56*F63*AI40))+(IF(AJ40="",0,D56*G63*AJ40))+(IF(AK40="",0,D56*H63*AK40))+(IF(AL40="",0,D56*I63*AL40))+(IF(AM40="",0,D56*J63*AM40))</f>
        <v>693862303.39078069</v>
      </c>
      <c r="AO40" s="9">
        <f t="shared" si="8"/>
        <v>498828569.6319145</v>
      </c>
    </row>
    <row r="41" spans="1:41" x14ac:dyDescent="0.25">
      <c r="A41" t="s">
        <v>31</v>
      </c>
      <c r="B41" t="s">
        <v>32</v>
      </c>
      <c r="C41" t="s">
        <v>64</v>
      </c>
      <c r="D41">
        <v>328137519.3954643</v>
      </c>
      <c r="E41">
        <v>726391</v>
      </c>
      <c r="F41">
        <v>6.0294620564173403E-2</v>
      </c>
      <c r="G41">
        <v>726391</v>
      </c>
      <c r="H41">
        <v>17.692299999999999</v>
      </c>
      <c r="I41">
        <v>1</v>
      </c>
      <c r="J41">
        <v>12.833299999999999</v>
      </c>
      <c r="K41">
        <v>0.1429</v>
      </c>
      <c r="L41">
        <v>0.15379999999999999</v>
      </c>
      <c r="M41">
        <v>1</v>
      </c>
      <c r="N41">
        <v>1.24</v>
      </c>
      <c r="O41">
        <v>18.170000000000002</v>
      </c>
      <c r="P41" s="7">
        <f>IF(I41="","",IF(H41&gt;H43,0,(H43-H41)))</f>
        <v>0</v>
      </c>
      <c r="Q41" s="7">
        <f>IF(I41="","",IF(I41&lt;I43,0,(I41-I43)))</f>
        <v>0.15000000000000002</v>
      </c>
      <c r="R41" s="7">
        <f>IF(J41="","",IF(J41&gt;J43,0,(J43-J41)))</f>
        <v>0</v>
      </c>
      <c r="S41" s="7">
        <f>IF(K41="","",IF(K41&lt;K43,0,(K41-K43)))</f>
        <v>0</v>
      </c>
      <c r="T41" s="7">
        <f>IF(L41="","",IF(L41&lt;L43,0,(L41-L43)))</f>
        <v>0</v>
      </c>
      <c r="U41" s="7">
        <f>IF(M41="","",IF(M41&lt;M43,0,(M41-M43)))</f>
        <v>9.9999999999999978E-2</v>
      </c>
      <c r="V41" s="7">
        <f>IF(N41="","",IF(N41&gt;N43,0,(N43-N41)))</f>
        <v>1.0000000000000009E-2</v>
      </c>
      <c r="W41" s="7">
        <f>IF(O41="","",IF(O41&lt;O43,0,(O41-O43)))</f>
        <v>0</v>
      </c>
      <c r="X41" s="7">
        <f t="shared" si="0"/>
        <v>0</v>
      </c>
      <c r="Y41" s="7">
        <f t="shared" si="1"/>
        <v>108958.65000000002</v>
      </c>
      <c r="Z41" s="7">
        <f t="shared" si="2"/>
        <v>0</v>
      </c>
      <c r="AA41" s="7">
        <f t="shared" si="3"/>
        <v>0</v>
      </c>
      <c r="AB41" s="7">
        <f t="shared" si="4"/>
        <v>0</v>
      </c>
      <c r="AC41" s="7">
        <f t="shared" si="5"/>
        <v>72639.099999999977</v>
      </c>
      <c r="AD41" s="7">
        <f t="shared" si="6"/>
        <v>7263.9100000000062</v>
      </c>
      <c r="AE41" s="7">
        <f t="shared" si="9"/>
        <v>0</v>
      </c>
      <c r="AF41" s="8">
        <f t="shared" ref="AF41:AM41" si="39">IFERROR(IF(X41&lt;&gt;"",X41/X43,""),0)</f>
        <v>0</v>
      </c>
      <c r="AG41" s="8">
        <f t="shared" si="39"/>
        <v>0.16716966464895491</v>
      </c>
      <c r="AH41" s="8">
        <f t="shared" si="39"/>
        <v>0</v>
      </c>
      <c r="AI41" s="8">
        <f t="shared" si="39"/>
        <v>0</v>
      </c>
      <c r="AJ41" s="8">
        <f t="shared" si="39"/>
        <v>0</v>
      </c>
      <c r="AK41" s="8">
        <f t="shared" si="39"/>
        <v>9.3227317836090534E-2</v>
      </c>
      <c r="AL41" s="8">
        <f t="shared" si="39"/>
        <v>3.1408074095470445E-3</v>
      </c>
      <c r="AM41" s="8">
        <f t="shared" si="39"/>
        <v>0</v>
      </c>
      <c r="AN41" s="9">
        <f>(IF(AF41="",0,D56*C63*AF41))+(IF(AG41="",0,D56*D63*AG41))+(IF(AH41="",0,D56*E63*AH41))+(IF(AI41="",0,D56*F63*AI41))+(IF(AJ41="",0,D56*G63*AJ41))+(IF(AK41="",0,D56*H63*AK41))+(IF(AL41="",0,D56*I63*AL41))+(IF(AM41="",0,D56*J63*AM41))</f>
        <v>184909051.57992631</v>
      </c>
      <c r="AO41" s="9">
        <f t="shared" si="8"/>
        <v>-143228467.81553799</v>
      </c>
    </row>
    <row r="43" spans="1:41" x14ac:dyDescent="0.25">
      <c r="A43" s="10" t="s">
        <v>65</v>
      </c>
      <c r="B43" s="10"/>
      <c r="C43" s="10"/>
      <c r="D43" s="9">
        <f t="array" ref="D43">SUM(D11:D41)</f>
        <v>5442235415.4500008</v>
      </c>
      <c r="E43" s="11">
        <f t="array" ref="E43">SUM(E11:E41)</f>
        <v>12047360</v>
      </c>
      <c r="F43" s="12">
        <f t="array" ref="F43">SUM(F11:F41)</f>
        <v>1</v>
      </c>
      <c r="G43" s="11">
        <f t="array" ref="G43">SUM(G11:G41)</f>
        <v>12047360</v>
      </c>
      <c r="H43" s="13">
        <v>5</v>
      </c>
      <c r="I43" s="12">
        <v>0.85</v>
      </c>
      <c r="J43" s="13">
        <v>5</v>
      </c>
      <c r="K43" s="12">
        <v>0.3</v>
      </c>
      <c r="L43" s="12">
        <v>0.55000000000000004</v>
      </c>
      <c r="M43" s="12">
        <v>0.9</v>
      </c>
      <c r="N43" s="13">
        <v>1.25</v>
      </c>
      <c r="O43" s="13">
        <v>23.02</v>
      </c>
      <c r="P43" s="7">
        <f t="shared" ref="P43:AO43" si="40">SUM(P11:P41)</f>
        <v>9.1000000000000014</v>
      </c>
      <c r="Q43" s="7">
        <f t="shared" si="40"/>
        <v>1.2025000000000001</v>
      </c>
      <c r="R43" s="7">
        <f t="shared" si="40"/>
        <v>14.3529</v>
      </c>
      <c r="S43" s="7">
        <f t="shared" si="40"/>
        <v>0.2263</v>
      </c>
      <c r="T43" s="7">
        <f t="shared" si="40"/>
        <v>2.0945999999999998</v>
      </c>
      <c r="U43" s="7">
        <f t="shared" si="40"/>
        <v>1.5195000000000003</v>
      </c>
      <c r="V43" s="7">
        <f t="shared" si="40"/>
        <v>9.66</v>
      </c>
      <c r="W43" s="7">
        <f t="shared" si="40"/>
        <v>585.68000000000006</v>
      </c>
      <c r="X43" s="7">
        <f t="shared" si="40"/>
        <v>460996.59999999992</v>
      </c>
      <c r="Y43" s="7">
        <f t="shared" si="40"/>
        <v>651784.82130000007</v>
      </c>
      <c r="Z43" s="7">
        <f t="shared" si="40"/>
        <v>2496894.5355000002</v>
      </c>
      <c r="AA43" s="7">
        <f t="shared" si="40"/>
        <v>287028.7365</v>
      </c>
      <c r="AB43" s="7">
        <f t="shared" si="40"/>
        <v>967669.86939999985</v>
      </c>
      <c r="AC43" s="7">
        <f t="shared" si="40"/>
        <v>779161.10519999999</v>
      </c>
      <c r="AD43" s="7">
        <f t="shared" si="40"/>
        <v>2312752.44</v>
      </c>
      <c r="AE43" s="7">
        <f t="shared" si="40"/>
        <v>33727452.070000008</v>
      </c>
      <c r="AF43" s="8">
        <f t="shared" si="40"/>
        <v>1</v>
      </c>
      <c r="AG43" s="8">
        <f t="shared" si="40"/>
        <v>1.0000000000000002</v>
      </c>
      <c r="AH43" s="8">
        <f t="shared" si="40"/>
        <v>1</v>
      </c>
      <c r="AI43" s="8">
        <f t="shared" si="40"/>
        <v>1</v>
      </c>
      <c r="AJ43" s="8">
        <f t="shared" si="40"/>
        <v>1</v>
      </c>
      <c r="AK43" s="8">
        <f t="shared" si="40"/>
        <v>0.99999999999999978</v>
      </c>
      <c r="AL43" s="8">
        <f t="shared" si="40"/>
        <v>0.99999999999999989</v>
      </c>
      <c r="AM43" s="8">
        <f t="shared" si="40"/>
        <v>1</v>
      </c>
      <c r="AN43" s="9">
        <f t="shared" si="40"/>
        <v>5442235415.4500017</v>
      </c>
      <c r="AO43" s="9">
        <f t="shared" si="40"/>
        <v>7.7486038208007813E-7</v>
      </c>
    </row>
    <row r="45" spans="1:41" x14ac:dyDescent="0.25">
      <c r="A45" s="22" t="s">
        <v>164</v>
      </c>
      <c r="B45" s="23"/>
      <c r="C45" s="23"/>
      <c r="D45" s="23"/>
      <c r="E45" s="23"/>
      <c r="F45" s="23"/>
      <c r="G45" s="24"/>
      <c r="H45" s="13">
        <v>8.6519607843137258</v>
      </c>
      <c r="I45" s="12">
        <v>0.85080645161290325</v>
      </c>
      <c r="J45" s="13">
        <v>16.358108108108109</v>
      </c>
      <c r="K45" s="12">
        <v>0.15789473684210525</v>
      </c>
      <c r="L45" s="12">
        <v>0.51923076923076927</v>
      </c>
      <c r="M45" s="12">
        <v>0.93032786885245899</v>
      </c>
      <c r="N45" s="13">
        <v>1.25</v>
      </c>
      <c r="O45" s="13">
        <v>23.02</v>
      </c>
    </row>
    <row r="46" spans="1:41" x14ac:dyDescent="0.25">
      <c r="C46" t="s">
        <v>69</v>
      </c>
    </row>
    <row r="47" spans="1:41" x14ac:dyDescent="0.25">
      <c r="B47" t="s">
        <v>66</v>
      </c>
      <c r="C47" s="14" t="s">
        <v>70</v>
      </c>
      <c r="D47" s="13">
        <f>H43</f>
        <v>5</v>
      </c>
      <c r="O47" s="18"/>
    </row>
    <row r="48" spans="1:41" x14ac:dyDescent="0.25">
      <c r="B48" t="s">
        <v>66</v>
      </c>
      <c r="C48" s="14" t="s">
        <v>122</v>
      </c>
      <c r="D48" s="12">
        <f>I43</f>
        <v>0.85</v>
      </c>
    </row>
    <row r="49" spans="2:10" x14ac:dyDescent="0.25">
      <c r="B49" t="s">
        <v>66</v>
      </c>
      <c r="C49" s="14" t="s">
        <v>73</v>
      </c>
      <c r="D49" s="13">
        <f>J43</f>
        <v>5</v>
      </c>
    </row>
    <row r="50" spans="2:10" x14ac:dyDescent="0.25">
      <c r="B50" t="s">
        <v>66</v>
      </c>
      <c r="C50" s="14" t="s">
        <v>123</v>
      </c>
      <c r="D50" s="12">
        <f>K43</f>
        <v>0.3</v>
      </c>
    </row>
    <row r="51" spans="2:10" x14ac:dyDescent="0.25">
      <c r="B51" t="s">
        <v>66</v>
      </c>
      <c r="C51" s="14" t="s">
        <v>124</v>
      </c>
      <c r="D51" s="13">
        <f>L43</f>
        <v>0.55000000000000004</v>
      </c>
    </row>
    <row r="52" spans="2:10" x14ac:dyDescent="0.25">
      <c r="B52" t="s">
        <v>66</v>
      </c>
      <c r="C52" s="14" t="s">
        <v>125</v>
      </c>
      <c r="D52" s="12">
        <f>M43</f>
        <v>0.9</v>
      </c>
    </row>
    <row r="53" spans="2:10" x14ac:dyDescent="0.25">
      <c r="B53" t="s">
        <v>66</v>
      </c>
      <c r="C53" s="14" t="s">
        <v>130</v>
      </c>
      <c r="D53" s="20">
        <f>N43</f>
        <v>1.25</v>
      </c>
    </row>
    <row r="54" spans="2:10" x14ac:dyDescent="0.25">
      <c r="B54" t="s">
        <v>66</v>
      </c>
      <c r="C54" s="14" t="s">
        <v>79</v>
      </c>
      <c r="D54" s="20">
        <f>O43</f>
        <v>23.02</v>
      </c>
    </row>
    <row r="56" spans="2:10" x14ac:dyDescent="0.25">
      <c r="B56" t="s">
        <v>67</v>
      </c>
      <c r="C56" s="14" t="s">
        <v>80</v>
      </c>
      <c r="D56" s="9">
        <f>D43</f>
        <v>5442235415.4500008</v>
      </c>
    </row>
    <row r="61" spans="2:10" x14ac:dyDescent="0.25">
      <c r="C61" t="s">
        <v>127</v>
      </c>
    </row>
    <row r="62" spans="2:10" ht="45" customHeight="1" x14ac:dyDescent="0.25">
      <c r="C62" s="14" t="s">
        <v>70</v>
      </c>
      <c r="D62" s="14" t="s">
        <v>122</v>
      </c>
      <c r="E62" s="14" t="s">
        <v>73</v>
      </c>
      <c r="F62" s="14" t="s">
        <v>123</v>
      </c>
      <c r="G62" s="14" t="s">
        <v>128</v>
      </c>
      <c r="H62" s="14" t="s">
        <v>125</v>
      </c>
      <c r="I62" s="14" t="s">
        <v>130</v>
      </c>
      <c r="J62" s="14" t="s">
        <v>79</v>
      </c>
    </row>
    <row r="63" spans="2:10" x14ac:dyDescent="0.25">
      <c r="B63" t="s">
        <v>68</v>
      </c>
      <c r="C63" s="13">
        <v>0.18</v>
      </c>
      <c r="D63" s="13">
        <v>0.18</v>
      </c>
      <c r="E63" s="13">
        <v>0.15</v>
      </c>
      <c r="F63" s="13">
        <v>0.05</v>
      </c>
      <c r="G63" s="13">
        <v>0.1</v>
      </c>
      <c r="H63" s="13">
        <v>0.04</v>
      </c>
      <c r="I63" s="13">
        <v>0.05</v>
      </c>
      <c r="J63" s="13">
        <v>0.25</v>
      </c>
    </row>
  </sheetData>
  <mergeCells count="1">
    <mergeCell ref="A45:G45"/>
  </mergeCells>
  <conditionalFormatting sqref="A10:C41">
    <cfRule type="notContainsText" dxfId="29" priority="20" operator="notContains" text="NB">
      <formula>ISERROR(SEARCH("NB",A10))</formula>
    </cfRule>
  </conditionalFormatting>
  <conditionalFormatting sqref="D10:D41">
    <cfRule type="cellIs" dxfId="28" priority="21" operator="notEqual">
      <formula>-9999999999999990</formula>
    </cfRule>
  </conditionalFormatting>
  <conditionalFormatting sqref="E10:E41 G10:G41">
    <cfRule type="cellIs" dxfId="27" priority="22" operator="notEqual">
      <formula>-9999999999999990</formula>
    </cfRule>
  </conditionalFormatting>
  <conditionalFormatting sqref="F10:F41">
    <cfRule type="cellIs" dxfId="26" priority="23" operator="notEqual">
      <formula>-9999999999999990</formula>
    </cfRule>
  </conditionalFormatting>
  <conditionalFormatting sqref="H10:H41 J10:J41 N10:O41">
    <cfRule type="cellIs" dxfId="25" priority="9" operator="notEqual">
      <formula>-9999999999999990</formula>
    </cfRule>
  </conditionalFormatting>
  <conditionalFormatting sqref="I10:I41 K10:M41">
    <cfRule type="cellIs" dxfId="24" priority="10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1" id="{F0FB9357-ADBD-4C3F-A478-3391B6F0C134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H11:H43</xm:sqref>
        </x14:conditionalFormatting>
        <x14:conditionalFormatting xmlns:xm="http://schemas.microsoft.com/office/excel/2006/main">
          <x14:cfRule type="iconSet" priority="8" id="{3EC49923-9002-4855-B573-153975975A22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H45</xm:sqref>
        </x14:conditionalFormatting>
        <x14:conditionalFormatting xmlns:xm="http://schemas.microsoft.com/office/excel/2006/main">
          <x14:cfRule type="iconSet" priority="12" id="{50903FBE-FD8E-4857-901D-A308B002C7A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I11:I43</xm:sqref>
        </x14:conditionalFormatting>
        <x14:conditionalFormatting xmlns:xm="http://schemas.microsoft.com/office/excel/2006/main">
          <x14:cfRule type="iconSet" priority="1" id="{F71A223C-A39F-4E87-A240-1B4253D4B020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I45</xm:sqref>
        </x14:conditionalFormatting>
        <x14:conditionalFormatting xmlns:xm="http://schemas.microsoft.com/office/excel/2006/main">
          <x14:cfRule type="iconSet" priority="13" id="{8FFAC264-4B29-4FD7-A18B-69B20C447F98}">
            <x14:iconSet iconSet="3Symbols2" custom="1">
              <x14:cfvo type="percent">
                <xm:f>0</xm:f>
              </x14:cfvo>
              <x14:cfvo type="num" gte="0">
                <xm:f>$J$43</xm:f>
              </x14:cfvo>
              <x14:cfvo type="num" gte="0">
                <xm:f>$J$43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J11:J43</xm:sqref>
        </x14:conditionalFormatting>
        <x14:conditionalFormatting xmlns:xm="http://schemas.microsoft.com/office/excel/2006/main">
          <x14:cfRule type="iconSet" priority="4" id="{DC9C3271-BA10-4FF5-9E44-696FF1C47D99}">
            <x14:iconSet iconSet="3Symbols2" custom="1">
              <x14:cfvo type="percent">
                <xm:f>0</xm:f>
              </x14:cfvo>
              <x14:cfvo type="num" gte="0">
                <xm:f>$J$43</xm:f>
              </x14:cfvo>
              <x14:cfvo type="num" gte="0">
                <xm:f>$J$43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J45</xm:sqref>
        </x14:conditionalFormatting>
        <x14:conditionalFormatting xmlns:xm="http://schemas.microsoft.com/office/excel/2006/main">
          <x14:cfRule type="iconSet" priority="14" id="{BA24611C-9505-4278-973B-7180612D9BD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K11:K43</xm:sqref>
        </x14:conditionalFormatting>
        <x14:conditionalFormatting xmlns:xm="http://schemas.microsoft.com/office/excel/2006/main">
          <x14:cfRule type="iconSet" priority="7" id="{1D7D14BD-A4E2-46DF-B7C3-903C13ACC5B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K45</xm:sqref>
        </x14:conditionalFormatting>
        <x14:conditionalFormatting xmlns:xm="http://schemas.microsoft.com/office/excel/2006/main">
          <x14:cfRule type="iconSet" priority="15" id="{C8D70570-DCB2-4A05-BF57-874994EDD39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6" id="{385720DF-26DF-43E9-9A68-D921EDECE26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L45</xm:sqref>
        </x14:conditionalFormatting>
        <x14:conditionalFormatting xmlns:xm="http://schemas.microsoft.com/office/excel/2006/main">
          <x14:cfRule type="iconSet" priority="16" id="{C3848FA7-2581-4A86-BFE1-7E2AB7769CF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M11:M43</xm:sqref>
        </x14:conditionalFormatting>
        <x14:conditionalFormatting xmlns:xm="http://schemas.microsoft.com/office/excel/2006/main">
          <x14:cfRule type="iconSet" priority="5" id="{A3C696CF-708E-4373-AF11-DC0D28FE233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M45</xm:sqref>
        </x14:conditionalFormatting>
        <x14:conditionalFormatting xmlns:xm="http://schemas.microsoft.com/office/excel/2006/main">
          <x14:cfRule type="iconSet" priority="17" id="{05571B13-E4A0-4BE2-BAF8-72A83FED9486}">
            <x14:iconSet iconSet="3Symbols2" custom="1">
              <x14:cfvo type="percent">
                <xm:f>0</xm:f>
              </x14:cfvo>
              <x14:cfvo type="num" gte="0">
                <xm:f>$N$43</xm:f>
              </x14:cfvo>
              <x14:cfvo type="num" gte="0">
                <xm:f>$N$43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N11:N43</xm:sqref>
        </x14:conditionalFormatting>
        <x14:conditionalFormatting xmlns:xm="http://schemas.microsoft.com/office/excel/2006/main">
          <x14:cfRule type="iconSet" priority="3" id="{E5DDDED2-E3DE-45AC-AE28-7F33D93DAFBD}">
            <x14:iconSet iconSet="3Symbols2" custom="1">
              <x14:cfvo type="percent">
                <xm:f>0</xm:f>
              </x14:cfvo>
              <x14:cfvo type="num" gte="0">
                <xm:f>$N$43</xm:f>
              </x14:cfvo>
              <x14:cfvo type="num" gte="0">
                <xm:f>$N$43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N45</xm:sqref>
        </x14:conditionalFormatting>
        <x14:conditionalFormatting xmlns:xm="http://schemas.microsoft.com/office/excel/2006/main">
          <x14:cfRule type="iconSet" priority="18" id="{598A77B3-57E8-425E-9B01-48368DDC73A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2" id="{B3F5F677-8989-4B29-9216-E9D4F243A429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O45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8:AK63"/>
  <sheetViews>
    <sheetView topLeftCell="A40" workbookViewId="0">
      <selection activeCell="D52" sqref="D52"/>
    </sheetView>
  </sheetViews>
  <sheetFormatPr baseColWidth="10" defaultColWidth="8.710937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35" width="18.28515625" customWidth="1"/>
    <col min="36" max="36" width="24" customWidth="1"/>
    <col min="37" max="37" width="18.28515625" customWidth="1"/>
  </cols>
  <sheetData>
    <row r="8" spans="1:37" ht="21" customHeight="1" x14ac:dyDescent="0.35">
      <c r="A8" s="1" t="s">
        <v>161</v>
      </c>
    </row>
    <row r="9" spans="1:37" ht="21" customHeight="1" x14ac:dyDescent="0.35">
      <c r="A9" s="1" t="s">
        <v>98</v>
      </c>
    </row>
    <row r="10" spans="1:37" ht="75.95" customHeight="1" x14ac:dyDescent="0.25">
      <c r="A10" s="2" t="s">
        <v>0</v>
      </c>
      <c r="B10" s="2" t="s">
        <v>82</v>
      </c>
      <c r="C10" s="2" t="s">
        <v>83</v>
      </c>
      <c r="D10" s="3" t="s">
        <v>84</v>
      </c>
      <c r="E10" s="3" t="s">
        <v>156</v>
      </c>
      <c r="F10" s="3" t="s">
        <v>129</v>
      </c>
      <c r="G10" s="3" t="s">
        <v>87</v>
      </c>
      <c r="H10" s="3" t="s">
        <v>88</v>
      </c>
      <c r="I10" s="3" t="s">
        <v>122</v>
      </c>
      <c r="J10" s="3" t="s">
        <v>73</v>
      </c>
      <c r="K10" s="3" t="s">
        <v>123</v>
      </c>
      <c r="L10" s="3" t="s">
        <v>126</v>
      </c>
      <c r="M10" s="3" t="s">
        <v>160</v>
      </c>
      <c r="N10" s="3" t="s">
        <v>79</v>
      </c>
      <c r="O10" s="4" t="s">
        <v>93</v>
      </c>
      <c r="P10" s="4" t="s">
        <v>93</v>
      </c>
      <c r="Q10" s="4" t="s">
        <v>93</v>
      </c>
      <c r="R10" s="4" t="s">
        <v>93</v>
      </c>
      <c r="S10" s="4" t="s">
        <v>93</v>
      </c>
      <c r="T10" s="4" t="s">
        <v>93</v>
      </c>
      <c r="U10" s="4" t="s">
        <v>93</v>
      </c>
      <c r="V10" s="5" t="s">
        <v>94</v>
      </c>
      <c r="W10" s="5" t="s">
        <v>94</v>
      </c>
      <c r="X10" s="5" t="s">
        <v>94</v>
      </c>
      <c r="Y10" s="5" t="s">
        <v>94</v>
      </c>
      <c r="Z10" s="5" t="s">
        <v>94</v>
      </c>
      <c r="AA10" s="5" t="s">
        <v>94</v>
      </c>
      <c r="AB10" s="5" t="s">
        <v>94</v>
      </c>
      <c r="AC10" s="6" t="s">
        <v>95</v>
      </c>
      <c r="AD10" s="6" t="s">
        <v>95</v>
      </c>
      <c r="AE10" s="6" t="s">
        <v>95</v>
      </c>
      <c r="AF10" s="6" t="s">
        <v>95</v>
      </c>
      <c r="AG10" s="6" t="s">
        <v>95</v>
      </c>
      <c r="AH10" s="6" t="s">
        <v>95</v>
      </c>
      <c r="AI10" s="6" t="s">
        <v>95</v>
      </c>
      <c r="AJ10" s="3" t="s">
        <v>96</v>
      </c>
      <c r="AK10" s="3" t="s">
        <v>97</v>
      </c>
    </row>
    <row r="11" spans="1:37" x14ac:dyDescent="0.25">
      <c r="A11" t="s">
        <v>1</v>
      </c>
      <c r="B11" t="s">
        <v>32</v>
      </c>
      <c r="C11" t="s">
        <v>34</v>
      </c>
      <c r="D11">
        <v>17385714.597694952</v>
      </c>
      <c r="E11">
        <v>156028</v>
      </c>
      <c r="F11">
        <v>4.275958549938454E-3</v>
      </c>
      <c r="G11">
        <v>156028</v>
      </c>
      <c r="M11">
        <v>1.92</v>
      </c>
      <c r="N11">
        <v>0.64</v>
      </c>
      <c r="O11" s="7" t="str">
        <f>IF(H11="","",IF(H11&gt;H43,0,(H43-H11)))</f>
        <v/>
      </c>
      <c r="P11" s="7" t="str">
        <f>IF(I11="","",IF(I11&lt;I43,0,(I11-I43)))</f>
        <v/>
      </c>
      <c r="Q11" s="7" t="str">
        <f>IF(J11="","",IF(J11&gt;J43,0,(J43-J11)))</f>
        <v/>
      </c>
      <c r="R11" s="7" t="str">
        <f>IF(K11="","",IF(K11&lt;K43,0,(K11-K43)))</f>
        <v/>
      </c>
      <c r="S11" s="7" t="str">
        <f>IF(L11="","",IF(L11&lt;L43,0,(L11-L43)))</f>
        <v/>
      </c>
      <c r="T11" s="7">
        <f>IF(M11="","",IF(M11&gt;M43,0,(M43-M11)))</f>
        <v>0.10999999999999988</v>
      </c>
      <c r="U11" s="7">
        <f>IF(N11="","",IF(N11&lt;$N$43,0,(N11-$N$43)))</f>
        <v>0</v>
      </c>
      <c r="V11" s="7" t="str">
        <f t="shared" ref="V11:V41" si="0">IF(H11&lt;&gt;"",E11*O11,"")</f>
        <v/>
      </c>
      <c r="W11" s="7" t="str">
        <f t="shared" ref="W11:W41" si="1">IF(I11&lt;&gt;"",E11*P11,"")</f>
        <v/>
      </c>
      <c r="X11" s="7" t="str">
        <f t="shared" ref="X11:X41" si="2">IF(J11&lt;&gt;"",E11*Q11,"")</f>
        <v/>
      </c>
      <c r="Y11" s="7" t="str">
        <f t="shared" ref="Y11:Y41" si="3">IF(K11&lt;&gt;"",E11*R11,"")</f>
        <v/>
      </c>
      <c r="Z11" s="7" t="str">
        <f t="shared" ref="Z11:Z41" si="4">IF(L11&lt;&gt;"",E11*S11,"")</f>
        <v/>
      </c>
      <c r="AA11" s="7">
        <f t="shared" ref="AA11:AA41" si="5">IF(M11&lt;&gt;"",E11*T11,"")</f>
        <v>17163.07999999998</v>
      </c>
      <c r="AB11" s="7">
        <f t="shared" ref="AB11:AB41" si="6">IF(N11&lt;&gt;"",E11*U11,"")</f>
        <v>0</v>
      </c>
      <c r="AC11" s="8" t="str">
        <f t="shared" ref="AC11:AI11" si="7">IFERROR(IF(V11&lt;&gt;"",V11/V43,""),0)</f>
        <v/>
      </c>
      <c r="AD11" s="8" t="str">
        <f t="shared" si="7"/>
        <v/>
      </c>
      <c r="AE11" s="8" t="str">
        <f t="shared" si="7"/>
        <v/>
      </c>
      <c r="AF11" s="8" t="str">
        <f t="shared" si="7"/>
        <v/>
      </c>
      <c r="AG11" s="8" t="str">
        <f t="shared" si="7"/>
        <v/>
      </c>
      <c r="AH11" s="8">
        <f t="shared" si="7"/>
        <v>2.5934019724945996E-3</v>
      </c>
      <c r="AI11" s="8">
        <f t="shared" si="7"/>
        <v>0</v>
      </c>
      <c r="AJ11" s="9">
        <f>(IF(AC11="",0,D55*C63*AC11))+(IF(AD11="",0,D55*D63*AD11))+(IF(AE11="",0,D55*E63*AE11))+(IF(AF11="",0,D55*F63*AF11))+(IF(AG11="",0,D55*G63*AG11))+(IF(AH11="",0,D55*H63*AH11))+(IF(AI11="",0,D55*I63*AI11))</f>
        <v>527228.5267070611</v>
      </c>
      <c r="AK11" s="9">
        <f t="shared" ref="AK11:AK41" si="8">(AJ11-D11)</f>
        <v>-16858486.070987891</v>
      </c>
    </row>
    <row r="12" spans="1:37" x14ac:dyDescent="0.25">
      <c r="A12" t="s">
        <v>2</v>
      </c>
      <c r="B12" t="s">
        <v>32</v>
      </c>
      <c r="C12" t="s">
        <v>35</v>
      </c>
      <c r="D12">
        <v>18286600.993228853</v>
      </c>
      <c r="E12">
        <v>164113</v>
      </c>
      <c r="F12">
        <v>4.4975285558108121E-3</v>
      </c>
      <c r="G12">
        <v>164113</v>
      </c>
      <c r="H12">
        <v>8</v>
      </c>
      <c r="I12">
        <v>0</v>
      </c>
      <c r="J12">
        <v>6</v>
      </c>
      <c r="M12">
        <v>2.44</v>
      </c>
      <c r="N12">
        <v>3.66</v>
      </c>
      <c r="O12" s="7">
        <f>IF(H12="","",IF(H12&gt;H43,0,(H43-H12)))</f>
        <v>2</v>
      </c>
      <c r="P12" s="7">
        <f>IF(I12="","",IF(I12&lt;I43,0,(I12-I43)))</f>
        <v>0</v>
      </c>
      <c r="Q12" s="7">
        <f>IF(J12="","",IF(J12&gt;J43,0,(J43-J12)))</f>
        <v>0</v>
      </c>
      <c r="R12" s="7" t="str">
        <f>IF(K12="","",IF(K12&lt;K43,0,(K12-K43)))</f>
        <v/>
      </c>
      <c r="S12" s="7" t="str">
        <f>IF(L12="","",IF(L12&lt;L43,0,(L12-L43)))</f>
        <v/>
      </c>
      <c r="T12" s="7">
        <f>IF(M12="","",IF(M12&gt;M43,0,(M43-M12)))</f>
        <v>0</v>
      </c>
      <c r="U12" s="7">
        <f t="shared" ref="U12:U41" si="9">IF(N12="","",IF(N12&lt;$N$43,0,(N12-$N$43)))</f>
        <v>0</v>
      </c>
      <c r="V12" s="7">
        <f t="shared" si="0"/>
        <v>328226</v>
      </c>
      <c r="W12" s="7">
        <f t="shared" si="1"/>
        <v>0</v>
      </c>
      <c r="X12" s="7">
        <f t="shared" si="2"/>
        <v>0</v>
      </c>
      <c r="Y12" s="7" t="str">
        <f t="shared" si="3"/>
        <v/>
      </c>
      <c r="Z12" s="7" t="str">
        <f t="shared" si="4"/>
        <v/>
      </c>
      <c r="AA12" s="7">
        <f t="shared" si="5"/>
        <v>0</v>
      </c>
      <c r="AB12" s="7">
        <f t="shared" si="6"/>
        <v>0</v>
      </c>
      <c r="AC12" s="8">
        <f t="shared" ref="AC12:AI12" si="10">IFERROR(IF(V12&lt;&gt;"",V12/V43,""),0)</f>
        <v>1.0650689370758491E-2</v>
      </c>
      <c r="AD12" s="8">
        <f t="shared" si="10"/>
        <v>0</v>
      </c>
      <c r="AE12" s="8">
        <f t="shared" si="10"/>
        <v>0</v>
      </c>
      <c r="AF12" s="8" t="str">
        <f t="shared" si="10"/>
        <v/>
      </c>
      <c r="AG12" s="8" t="str">
        <f t="shared" si="10"/>
        <v/>
      </c>
      <c r="AH12" s="8">
        <f t="shared" si="10"/>
        <v>0</v>
      </c>
      <c r="AI12" s="8">
        <f t="shared" si="10"/>
        <v>0</v>
      </c>
      <c r="AJ12" s="9">
        <f>(IF(AC12="",0,D55*C63*AC12))+(IF(AD12="",0,D55*D63*AD12))+(IF(AE12="",0,D55*E63*AE12))+(IF(AF12="",0,D55*F63*AF12))+(IF(AG12="",0,D55*G63*AG12))+(IF(AH12="",0,D55*H63*AH12))+(IF(AI12="",0,D55*I63*AI12))</f>
        <v>7794877.2961907247</v>
      </c>
      <c r="AK12" s="9">
        <f t="shared" si="8"/>
        <v>-10491723.697038129</v>
      </c>
    </row>
    <row r="13" spans="1:37" x14ac:dyDescent="0.25">
      <c r="A13" t="s">
        <v>3</v>
      </c>
      <c r="B13" t="s">
        <v>32</v>
      </c>
      <c r="C13" t="s">
        <v>36</v>
      </c>
      <c r="D13">
        <v>108474076.19693927</v>
      </c>
      <c r="E13">
        <v>973500</v>
      </c>
      <c r="F13">
        <v>2.6678837441773819E-2</v>
      </c>
      <c r="G13">
        <v>973500</v>
      </c>
      <c r="H13">
        <v>18.8</v>
      </c>
      <c r="I13">
        <v>1</v>
      </c>
      <c r="J13">
        <v>10</v>
      </c>
      <c r="K13">
        <v>0</v>
      </c>
      <c r="L13">
        <v>0.5</v>
      </c>
      <c r="M13">
        <v>2.36</v>
      </c>
      <c r="N13">
        <v>2.4700000000000002</v>
      </c>
      <c r="O13" s="7">
        <f>IF(H13="","",IF(H13&gt;H43,0,(H43-H13)))</f>
        <v>0</v>
      </c>
      <c r="P13" s="7">
        <f>IF(I13="","",IF(I13&lt;I43,0,(I13-I43)))</f>
        <v>0.33999999999999997</v>
      </c>
      <c r="Q13" s="7">
        <f>IF(J13="","",IF(J13&gt;J43,0,(J43-J13)))</f>
        <v>0</v>
      </c>
      <c r="R13" s="7">
        <f>IF(K13="","",IF(K13&lt;K43,0,(K13-K43)))</f>
        <v>0</v>
      </c>
      <c r="S13" s="7">
        <f>IF(L13="","",IF(L13&lt;L43,0,(L13-L43)))</f>
        <v>0</v>
      </c>
      <c r="T13" s="7">
        <f>IF(M13="","",IF(M13&gt;M43,0,(M43-M13)))</f>
        <v>0</v>
      </c>
      <c r="U13" s="7">
        <f t="shared" si="9"/>
        <v>0</v>
      </c>
      <c r="V13" s="7">
        <f t="shared" si="0"/>
        <v>0</v>
      </c>
      <c r="W13" s="7">
        <f t="shared" si="1"/>
        <v>330989.99999999994</v>
      </c>
      <c r="X13" s="7">
        <f t="shared" si="2"/>
        <v>0</v>
      </c>
      <c r="Y13" s="7">
        <f t="shared" si="3"/>
        <v>0</v>
      </c>
      <c r="Z13" s="7">
        <f t="shared" si="4"/>
        <v>0</v>
      </c>
      <c r="AA13" s="7">
        <f t="shared" si="5"/>
        <v>0</v>
      </c>
      <c r="AB13" s="7">
        <f t="shared" si="6"/>
        <v>0</v>
      </c>
      <c r="AC13" s="8">
        <f t="shared" ref="AC13:AI13" si="11">IFERROR(IF(V13&lt;&gt;"",V13/V43,""),0)</f>
        <v>0</v>
      </c>
      <c r="AD13" s="8">
        <f t="shared" si="11"/>
        <v>0.3239555423074813</v>
      </c>
      <c r="AE13" s="8">
        <f t="shared" si="11"/>
        <v>0</v>
      </c>
      <c r="AF13" s="8">
        <f t="shared" si="11"/>
        <v>0</v>
      </c>
      <c r="AG13" s="8">
        <f t="shared" si="11"/>
        <v>0</v>
      </c>
      <c r="AH13" s="8">
        <f t="shared" si="11"/>
        <v>0</v>
      </c>
      <c r="AI13" s="8">
        <f t="shared" si="11"/>
        <v>0</v>
      </c>
      <c r="AJ13" s="9">
        <f>(IF(AC13="",0,D55*C63*AC13))+(IF(AD13="",0,D55*D63*AD13))+(IF(AE13="",0,D55*E63*AE13))+(IF(AF13="",0,D55*F63*AF13))+(IF(AG13="",0,D55*G63*AG13))+(IF(AH13="",0,D55*H63*AH13))+(IF(AI13="",0,D55*I63*AI13))</f>
        <v>237092042.94706678</v>
      </c>
      <c r="AK13" s="9">
        <f t="shared" si="8"/>
        <v>128617966.75012751</v>
      </c>
    </row>
    <row r="14" spans="1:37" x14ac:dyDescent="0.25">
      <c r="A14" t="s">
        <v>4</v>
      </c>
      <c r="B14" t="s">
        <v>32</v>
      </c>
      <c r="C14" t="s">
        <v>37</v>
      </c>
      <c r="D14">
        <v>11322309.01954123</v>
      </c>
      <c r="E14">
        <v>101612</v>
      </c>
      <c r="F14">
        <v>2.784684160383688E-3</v>
      </c>
      <c r="G14">
        <v>101612</v>
      </c>
      <c r="M14">
        <v>0.98</v>
      </c>
      <c r="N14">
        <v>1.97</v>
      </c>
      <c r="O14" s="7" t="str">
        <f>IF(H14="","",IF(H14&gt;H43,0,(H43-H14)))</f>
        <v/>
      </c>
      <c r="P14" s="7" t="str">
        <f>IF(I14="","",IF(I14&lt;I43,0,(I14-I43)))</f>
        <v/>
      </c>
      <c r="Q14" s="7" t="str">
        <f>IF(J14="","",IF(J14&gt;J43,0,(J43-J14)))</f>
        <v/>
      </c>
      <c r="R14" s="7" t="str">
        <f>IF(K14="","",IF(K14&lt;K43,0,(K14-K43)))</f>
        <v/>
      </c>
      <c r="S14" s="7" t="str">
        <f>IF(L14="","",IF(L14&lt;L43,0,(L14-L43)))</f>
        <v/>
      </c>
      <c r="T14" s="7">
        <f>IF(M14="","",IF(M14&gt;M43,0,(M43-M14)))</f>
        <v>1.0499999999999998</v>
      </c>
      <c r="U14" s="7">
        <f t="shared" si="9"/>
        <v>0</v>
      </c>
      <c r="V14" s="7" t="str">
        <f t="shared" si="0"/>
        <v/>
      </c>
      <c r="W14" s="7" t="str">
        <f t="shared" si="1"/>
        <v/>
      </c>
      <c r="X14" s="7" t="str">
        <f t="shared" si="2"/>
        <v/>
      </c>
      <c r="Y14" s="7" t="str">
        <f t="shared" si="3"/>
        <v/>
      </c>
      <c r="Z14" s="7" t="str">
        <f t="shared" si="4"/>
        <v/>
      </c>
      <c r="AA14" s="7">
        <f t="shared" si="5"/>
        <v>106692.59999999998</v>
      </c>
      <c r="AB14" s="7">
        <f t="shared" si="6"/>
        <v>0</v>
      </c>
      <c r="AC14" s="8" t="str">
        <f t="shared" ref="AC14:AI14" si="12">IFERROR(IF(V14&lt;&gt;"",V14/V43,""),0)</f>
        <v/>
      </c>
      <c r="AD14" s="8" t="str">
        <f t="shared" si="12"/>
        <v/>
      </c>
      <c r="AE14" s="8" t="str">
        <f t="shared" si="12"/>
        <v/>
      </c>
      <c r="AF14" s="8" t="str">
        <f t="shared" si="12"/>
        <v/>
      </c>
      <c r="AG14" s="8" t="str">
        <f t="shared" si="12"/>
        <v/>
      </c>
      <c r="AH14" s="8">
        <f t="shared" si="12"/>
        <v>1.6121628477556334E-2</v>
      </c>
      <c r="AI14" s="8">
        <f t="shared" si="12"/>
        <v>0</v>
      </c>
      <c r="AJ14" s="9">
        <f>(IF(AC14="",0,D55*C63*AC14))+(IF(AD14="",0,D55*D63*AD14))+(IF(AE14="",0,D55*E63*AE14))+(IF(AF14="",0,D55*F63*AF14))+(IF(AG14="",0,D55*G63*AG14))+(IF(AH14="",0,D55*H63*AH14))+(IF(AI14="",0,D55*I63*AI14))</f>
        <v>3277464.3192565576</v>
      </c>
      <c r="AK14" s="9">
        <f t="shared" si="8"/>
        <v>-8044844.7002846729</v>
      </c>
    </row>
    <row r="15" spans="1:37" x14ac:dyDescent="0.25">
      <c r="A15" t="s">
        <v>5</v>
      </c>
      <c r="B15" t="s">
        <v>33</v>
      </c>
      <c r="C15" t="s">
        <v>38</v>
      </c>
      <c r="D15">
        <v>790239.49500636174</v>
      </c>
      <c r="E15">
        <v>7092</v>
      </c>
      <c r="F15">
        <v>1.9435676952959409E-4</v>
      </c>
      <c r="G15">
        <v>7092</v>
      </c>
      <c r="M15">
        <v>0</v>
      </c>
      <c r="N15">
        <v>28.2</v>
      </c>
      <c r="O15" s="7" t="str">
        <f>IF(H15="","",IF(H15&gt;H43,0,(H43-H15)))</f>
        <v/>
      </c>
      <c r="P15" s="7" t="str">
        <f>IF(I15="","",IF(I15&lt;I43,0,(I15-I43)))</f>
        <v/>
      </c>
      <c r="Q15" s="7" t="str">
        <f>IF(J15="","",IF(J15&gt;J43,0,(J43-J15)))</f>
        <v/>
      </c>
      <c r="R15" s="7" t="str">
        <f>IF(K15="","",IF(K15&lt;K43,0,(K15-K43)))</f>
        <v/>
      </c>
      <c r="S15" s="7" t="str">
        <f>IF(L15="","",IF(L15&lt;L43,0,(L15-L43)))</f>
        <v/>
      </c>
      <c r="T15" s="7">
        <f>IF(M15="","",IF(M15&gt;M43,0,(M43-M15)))</f>
        <v>2.0299999999999998</v>
      </c>
      <c r="U15" s="7">
        <f t="shared" si="9"/>
        <v>23.35</v>
      </c>
      <c r="V15" s="7" t="str">
        <f t="shared" si="0"/>
        <v/>
      </c>
      <c r="W15" s="7" t="str">
        <f t="shared" si="1"/>
        <v/>
      </c>
      <c r="X15" s="7" t="str">
        <f t="shared" si="2"/>
        <v/>
      </c>
      <c r="Y15" s="7" t="str">
        <f t="shared" si="3"/>
        <v/>
      </c>
      <c r="Z15" s="7" t="str">
        <f t="shared" si="4"/>
        <v/>
      </c>
      <c r="AA15" s="7">
        <f t="shared" si="5"/>
        <v>14396.759999999998</v>
      </c>
      <c r="AB15" s="7">
        <f t="shared" si="6"/>
        <v>165598.20000000001</v>
      </c>
      <c r="AC15" s="8" t="str">
        <f t="shared" ref="AC15:AI15" si="13">IFERROR(IF(V15&lt;&gt;"",V15/V43,""),0)</f>
        <v/>
      </c>
      <c r="AD15" s="8" t="str">
        <f t="shared" si="13"/>
        <v/>
      </c>
      <c r="AE15" s="8" t="str">
        <f t="shared" si="13"/>
        <v/>
      </c>
      <c r="AF15" s="8" t="str">
        <f t="shared" si="13"/>
        <v/>
      </c>
      <c r="AG15" s="8" t="str">
        <f t="shared" si="13"/>
        <v/>
      </c>
      <c r="AH15" s="8">
        <f t="shared" si="13"/>
        <v>2.1754012555748378E-3</v>
      </c>
      <c r="AI15" s="8">
        <f t="shared" si="13"/>
        <v>4.9565863076455156E-3</v>
      </c>
      <c r="AJ15" s="9">
        <f>(IF(AC15="",0,D55*C63*AC15))+(IF(AD15="",0,D55*D63*AD15))+(IF(AE15="",0,D55*E63*AE15))+(IF(AF15="",0,D55*F63*AF15))+(IF(AG15="",0,D55*G63*AG15))+(IF(AH15="",0,D55*H63*AH15))+(IF(AI15="",0,D55*I63*AI15))</f>
        <v>5480524.1270343391</v>
      </c>
      <c r="AK15" s="9">
        <f t="shared" si="8"/>
        <v>4690284.6320279771</v>
      </c>
    </row>
    <row r="16" spans="1:37" x14ac:dyDescent="0.25">
      <c r="A16" t="s">
        <v>6</v>
      </c>
      <c r="B16" t="s">
        <v>33</v>
      </c>
      <c r="C16" t="s">
        <v>39</v>
      </c>
      <c r="D16">
        <v>3312164.2680575438</v>
      </c>
      <c r="E16">
        <v>29725</v>
      </c>
      <c r="F16">
        <v>8.1461576061297037E-4</v>
      </c>
      <c r="G16">
        <v>29725</v>
      </c>
      <c r="M16">
        <v>6.73</v>
      </c>
      <c r="N16">
        <v>0</v>
      </c>
      <c r="O16" s="7" t="str">
        <f>IF(H16="","",IF(H16&gt;H43,0,(H43-H16)))</f>
        <v/>
      </c>
      <c r="P16" s="7" t="str">
        <f>IF(I16="","",IF(I16&lt;I43,0,(I16-I43)))</f>
        <v/>
      </c>
      <c r="Q16" s="7" t="str">
        <f>IF(J16="","",IF(J16&gt;J43,0,(J43-J16)))</f>
        <v/>
      </c>
      <c r="R16" s="7" t="str">
        <f>IF(K16="","",IF(K16&lt;K43,0,(K16-K43)))</f>
        <v/>
      </c>
      <c r="S16" s="7" t="str">
        <f>IF(L16="","",IF(L16&lt;L43,0,(L16-L43)))</f>
        <v/>
      </c>
      <c r="T16" s="7">
        <f>IF(M16="","",IF(M16&gt;M43,0,(M43-M16)))</f>
        <v>0</v>
      </c>
      <c r="U16" s="7">
        <f t="shared" si="9"/>
        <v>0</v>
      </c>
      <c r="V16" s="7" t="str">
        <f t="shared" si="0"/>
        <v/>
      </c>
      <c r="W16" s="7" t="str">
        <f t="shared" si="1"/>
        <v/>
      </c>
      <c r="X16" s="7" t="str">
        <f t="shared" si="2"/>
        <v/>
      </c>
      <c r="Y16" s="7" t="str">
        <f t="shared" si="3"/>
        <v/>
      </c>
      <c r="Z16" s="7" t="str">
        <f t="shared" si="4"/>
        <v/>
      </c>
      <c r="AA16" s="7">
        <f t="shared" si="5"/>
        <v>0</v>
      </c>
      <c r="AB16" s="7">
        <f t="shared" si="6"/>
        <v>0</v>
      </c>
      <c r="AC16" s="8" t="str">
        <f t="shared" ref="AC16:AI16" si="14">IFERROR(IF(V16&lt;&gt;"",V16/V43,""),0)</f>
        <v/>
      </c>
      <c r="AD16" s="8" t="str">
        <f t="shared" si="14"/>
        <v/>
      </c>
      <c r="AE16" s="8" t="str">
        <f t="shared" si="14"/>
        <v/>
      </c>
      <c r="AF16" s="8" t="str">
        <f t="shared" si="14"/>
        <v/>
      </c>
      <c r="AG16" s="8" t="str">
        <f t="shared" si="14"/>
        <v/>
      </c>
      <c r="AH16" s="8">
        <f t="shared" si="14"/>
        <v>0</v>
      </c>
      <c r="AI16" s="8">
        <f t="shared" si="14"/>
        <v>0</v>
      </c>
      <c r="AJ16" s="9">
        <f>(IF(AC16="",0,D55*C63*AC16))+(IF(AD16="",0,D55*D63*AD16))+(IF(AE16="",0,D55*E63*AE16))+(IF(AF16="",0,D55*F63*AF16))+(IF(AG16="",0,D55*G63*AG16))+(IF(AH16="",0,D55*H63*AH16))+(IF(AI16="",0,D55*I63*AI16))</f>
        <v>0</v>
      </c>
      <c r="AK16" s="9">
        <f t="shared" si="8"/>
        <v>-3312164.2680575438</v>
      </c>
    </row>
    <row r="17" spans="1:37" x14ac:dyDescent="0.25">
      <c r="A17" t="s">
        <v>7</v>
      </c>
      <c r="B17" t="s">
        <v>33</v>
      </c>
      <c r="C17" t="s">
        <v>40</v>
      </c>
      <c r="D17">
        <v>21468284.374561578</v>
      </c>
      <c r="E17">
        <v>192667</v>
      </c>
      <c r="F17">
        <v>5.280052977292486E-3</v>
      </c>
      <c r="G17">
        <v>192667</v>
      </c>
      <c r="H17">
        <v>27</v>
      </c>
      <c r="I17">
        <v>1</v>
      </c>
      <c r="J17">
        <v>22</v>
      </c>
      <c r="K17">
        <v>0</v>
      </c>
      <c r="L17">
        <v>1</v>
      </c>
      <c r="M17">
        <v>1.04</v>
      </c>
      <c r="N17">
        <v>8.3000000000000007</v>
      </c>
      <c r="O17" s="7">
        <f>IF(H17="","",IF(H17&gt;H43,0,(H43-H17)))</f>
        <v>0</v>
      </c>
      <c r="P17" s="7">
        <f>IF(I17="","",IF(I17&lt;I43,0,(I17-I43)))</f>
        <v>0.33999999999999997</v>
      </c>
      <c r="Q17" s="7">
        <f>IF(J17="","",IF(J17&gt;J43,0,(J43-J17)))</f>
        <v>0</v>
      </c>
      <c r="R17" s="7">
        <f>IF(K17="","",IF(K17&lt;K43,0,(K17-K43)))</f>
        <v>0</v>
      </c>
      <c r="S17" s="7">
        <f>IF(L17="","",IF(L17&lt;L43,0,(L17-L43)))</f>
        <v>0.31999999999999995</v>
      </c>
      <c r="T17" s="7">
        <f>IF(M17="","",IF(M17&gt;M43,0,(M43-M17)))</f>
        <v>0.98999999999999977</v>
      </c>
      <c r="U17" s="7">
        <f t="shared" si="9"/>
        <v>3.4500000000000011</v>
      </c>
      <c r="V17" s="7">
        <f t="shared" si="0"/>
        <v>0</v>
      </c>
      <c r="W17" s="7">
        <f t="shared" si="1"/>
        <v>65506.779999999992</v>
      </c>
      <c r="X17" s="7">
        <f t="shared" si="2"/>
        <v>0</v>
      </c>
      <c r="Y17" s="7">
        <f t="shared" si="3"/>
        <v>0</v>
      </c>
      <c r="Z17" s="7">
        <f t="shared" si="4"/>
        <v>61653.439999999988</v>
      </c>
      <c r="AA17" s="7">
        <f t="shared" si="5"/>
        <v>190740.32999999996</v>
      </c>
      <c r="AB17" s="7">
        <f t="shared" si="6"/>
        <v>664701.15000000026</v>
      </c>
      <c r="AC17" s="8">
        <f t="shared" ref="AC17:AI17" si="15">IFERROR(IF(V17&lt;&gt;"",V17/V43,""),0)</f>
        <v>0</v>
      </c>
      <c r="AD17" s="8">
        <f t="shared" si="15"/>
        <v>6.4114578808172062E-2</v>
      </c>
      <c r="AE17" s="8">
        <f t="shared" si="15"/>
        <v>0</v>
      </c>
      <c r="AF17" s="8">
        <f t="shared" si="15"/>
        <v>0</v>
      </c>
      <c r="AG17" s="8">
        <f t="shared" si="15"/>
        <v>0.14664368604245728</v>
      </c>
      <c r="AH17" s="8">
        <f t="shared" si="15"/>
        <v>2.8821537163275547E-2</v>
      </c>
      <c r="AI17" s="8">
        <f t="shared" si="15"/>
        <v>1.9895437382569551E-2</v>
      </c>
      <c r="AJ17" s="9">
        <f>(IF(AC17="",0,D55*C63*AC17))+(IF(AD17="",0,D55*D63*AD17))+(IF(AE17="",0,D55*E63*AE17))+(IF(AF17="",0,D55*F63*AF17))+(IF(AG17="",0,D55*G63*AG17))+(IF(AH17="",0,D55*H63*AH17))+(IF(AI17="",0,D55*I63*AI17))</f>
        <v>144554928.19244543</v>
      </c>
      <c r="AK17" s="9">
        <f t="shared" si="8"/>
        <v>123086643.81788385</v>
      </c>
    </row>
    <row r="18" spans="1:37" x14ac:dyDescent="0.25">
      <c r="A18" t="s">
        <v>8</v>
      </c>
      <c r="B18" t="s">
        <v>33</v>
      </c>
      <c r="C18" t="s">
        <v>41</v>
      </c>
      <c r="D18">
        <v>387039069.53111917</v>
      </c>
      <c r="E18">
        <v>3473480</v>
      </c>
      <c r="F18">
        <v>9.5190968954548025E-2</v>
      </c>
      <c r="G18">
        <v>3473480</v>
      </c>
      <c r="H18">
        <v>8.2222000000000008</v>
      </c>
      <c r="I18">
        <v>0.7</v>
      </c>
      <c r="J18">
        <v>27</v>
      </c>
      <c r="K18">
        <v>0</v>
      </c>
      <c r="L18">
        <v>0.375</v>
      </c>
      <c r="M18">
        <v>1.78</v>
      </c>
      <c r="N18">
        <v>4.0599999999999996</v>
      </c>
      <c r="O18" s="7">
        <f>IF(H18="","",IF(H18&gt;H43,0,(H43-H18)))</f>
        <v>1.7777999999999992</v>
      </c>
      <c r="P18" s="7">
        <f>IF(I18="","",IF(I18&lt;I43,0,(I18-I43)))</f>
        <v>3.9999999999999925E-2</v>
      </c>
      <c r="Q18" s="7">
        <f>IF(J18="","",IF(J18&gt;J43,0,(J43-J18)))</f>
        <v>0</v>
      </c>
      <c r="R18" s="7">
        <f>IF(K18="","",IF(K18&lt;K43,0,(K18-K43)))</f>
        <v>0</v>
      </c>
      <c r="S18" s="7">
        <f>IF(L18="","",IF(L18&lt;L43,0,(L18-L43)))</f>
        <v>0</v>
      </c>
      <c r="T18" s="7">
        <f>IF(M18="","",IF(M18&gt;M43,0,(M43-M18)))</f>
        <v>0.24999999999999978</v>
      </c>
      <c r="U18" s="7">
        <f t="shared" si="9"/>
        <v>0</v>
      </c>
      <c r="V18" s="7">
        <f t="shared" si="0"/>
        <v>6175152.7439999972</v>
      </c>
      <c r="W18" s="7">
        <f t="shared" si="1"/>
        <v>138939.19999999975</v>
      </c>
      <c r="X18" s="7">
        <f t="shared" si="2"/>
        <v>0</v>
      </c>
      <c r="Y18" s="7">
        <f t="shared" si="3"/>
        <v>0</v>
      </c>
      <c r="Z18" s="7">
        <f t="shared" si="4"/>
        <v>0</v>
      </c>
      <c r="AA18" s="7">
        <f t="shared" si="5"/>
        <v>868369.99999999919</v>
      </c>
      <c r="AB18" s="7">
        <f t="shared" si="6"/>
        <v>0</v>
      </c>
      <c r="AC18" s="8">
        <f t="shared" ref="AC18:AI18" si="16">IFERROR(IF(V18&lt;&gt;"",V18/V43,""),0)</f>
        <v>0.20037910980035373</v>
      </c>
      <c r="AD18" s="8">
        <f t="shared" si="16"/>
        <v>0.13598635573209925</v>
      </c>
      <c r="AE18" s="8">
        <f t="shared" si="16"/>
        <v>0</v>
      </c>
      <c r="AF18" s="8">
        <f t="shared" si="16"/>
        <v>0</v>
      </c>
      <c r="AG18" s="8">
        <f t="shared" si="16"/>
        <v>0</v>
      </c>
      <c r="AH18" s="8">
        <f t="shared" si="16"/>
        <v>0.13121377228650893</v>
      </c>
      <c r="AI18" s="8">
        <f t="shared" si="16"/>
        <v>0</v>
      </c>
      <c r="AJ18" s="9">
        <f>(IF(AC18="",0,D55*C63*AC18))+(IF(AD18="",0,D55*D63*AD18))+(IF(AE18="",0,D55*E63*AE18))+(IF(AF18="",0,D55*F63*AF18))+(IF(AG18="",0,D55*G63*AG18))+(IF(AH18="",0,D55*H63*AH18))+(IF(AI18="",0,D55*I63*AI18))</f>
        <v>272849692.84794557</v>
      </c>
      <c r="AK18" s="9">
        <f t="shared" si="8"/>
        <v>-114189376.6831736</v>
      </c>
    </row>
    <row r="19" spans="1:37" x14ac:dyDescent="0.25">
      <c r="A19" t="s">
        <v>9</v>
      </c>
      <c r="B19" t="s">
        <v>33</v>
      </c>
      <c r="C19" t="s">
        <v>42</v>
      </c>
      <c r="D19">
        <v>479527955.69504702</v>
      </c>
      <c r="E19">
        <v>4303521</v>
      </c>
      <c r="F19">
        <v>0.1179383021944118</v>
      </c>
      <c r="G19">
        <v>4303521</v>
      </c>
      <c r="H19">
        <v>8</v>
      </c>
      <c r="I19">
        <v>0.69230000000000003</v>
      </c>
      <c r="J19">
        <v>17.8947</v>
      </c>
      <c r="K19">
        <v>7.1400000000000005E-2</v>
      </c>
      <c r="L19">
        <v>0.61899999999999999</v>
      </c>
      <c r="M19">
        <v>1.95</v>
      </c>
      <c r="N19">
        <v>6.23</v>
      </c>
      <c r="O19" s="7">
        <f>IF(H19="","",IF(H19&gt;H43,0,(H43-H19)))</f>
        <v>2</v>
      </c>
      <c r="P19" s="7">
        <f>IF(I19="","",IF(I19&lt;I43,0,(I19-I43)))</f>
        <v>3.2299999999999995E-2</v>
      </c>
      <c r="Q19" s="7">
        <f>IF(J19="","",IF(J19&gt;J43,0,(J43-J19)))</f>
        <v>0</v>
      </c>
      <c r="R19" s="7">
        <f>IF(K19="","",IF(K19&lt;K43,0,(K19-K43)))</f>
        <v>0</v>
      </c>
      <c r="S19" s="7">
        <f>IF(L19="","",IF(L19&lt;L43,0,(L19-L43)))</f>
        <v>0</v>
      </c>
      <c r="T19" s="7">
        <f>IF(M19="","",IF(M19&gt;M43,0,(M43-M19)))</f>
        <v>7.9999999999999849E-2</v>
      </c>
      <c r="U19" s="7">
        <f t="shared" si="9"/>
        <v>1.3800000000000008</v>
      </c>
      <c r="V19" s="7">
        <f t="shared" si="0"/>
        <v>8607042</v>
      </c>
      <c r="W19" s="7">
        <f t="shared" si="1"/>
        <v>139003.72829999999</v>
      </c>
      <c r="X19" s="7">
        <f t="shared" si="2"/>
        <v>0</v>
      </c>
      <c r="Y19" s="7">
        <f t="shared" si="3"/>
        <v>0</v>
      </c>
      <c r="Z19" s="7">
        <f t="shared" si="4"/>
        <v>0</v>
      </c>
      <c r="AA19" s="7">
        <f t="shared" si="5"/>
        <v>344281.67999999935</v>
      </c>
      <c r="AB19" s="7">
        <f t="shared" si="6"/>
        <v>5938858.9800000032</v>
      </c>
      <c r="AC19" s="8">
        <f t="shared" ref="AC19:AI19" si="17">IFERROR(IF(V19&lt;&gt;"",V19/V43,""),0)</f>
        <v>0.27929210587543918</v>
      </c>
      <c r="AD19" s="8">
        <f t="shared" si="17"/>
        <v>0.13604951262632795</v>
      </c>
      <c r="AE19" s="8">
        <f t="shared" si="17"/>
        <v>0</v>
      </c>
      <c r="AF19" s="8">
        <f t="shared" si="17"/>
        <v>0</v>
      </c>
      <c r="AG19" s="8">
        <f t="shared" si="17"/>
        <v>0</v>
      </c>
      <c r="AH19" s="8">
        <f t="shared" si="17"/>
        <v>5.2022177138704349E-2</v>
      </c>
      <c r="AI19" s="8">
        <f t="shared" si="17"/>
        <v>0.17775837601680228</v>
      </c>
      <c r="AJ19" s="9">
        <f>(IF(AC19="",0,D55*C63*AC19))+(IF(AD19="",0,D55*D63*AD19))+(IF(AE19="",0,D55*E63*AE19))+(IF(AF19="",0,D55*F63*AF19))+(IF(AG19="",0,D55*G63*AG19))+(IF(AH19="",0,D55*H63*AH19))+(IF(AI19="",0,D55*I63*AI19))</f>
        <v>495238239.7664063</v>
      </c>
      <c r="AK19" s="9">
        <f t="shared" si="8"/>
        <v>15710284.071359277</v>
      </c>
    </row>
    <row r="20" spans="1:37" x14ac:dyDescent="0.25">
      <c r="A20" t="s">
        <v>10</v>
      </c>
      <c r="B20" t="s">
        <v>33</v>
      </c>
      <c r="C20" t="s">
        <v>43</v>
      </c>
      <c r="D20">
        <v>183285755.02220523</v>
      </c>
      <c r="E20">
        <v>1644897</v>
      </c>
      <c r="F20">
        <v>4.5078520463750819E-2</v>
      </c>
      <c r="G20">
        <v>1644897</v>
      </c>
      <c r="H20">
        <v>23</v>
      </c>
      <c r="I20">
        <v>0.55559999999999998</v>
      </c>
      <c r="J20">
        <v>41.833300000000001</v>
      </c>
      <c r="K20">
        <v>0</v>
      </c>
      <c r="L20">
        <v>0.5</v>
      </c>
      <c r="M20">
        <v>2.31</v>
      </c>
      <c r="N20">
        <v>6.02</v>
      </c>
      <c r="O20" s="7">
        <f>IF(H20="","",IF(H20&gt;H43,0,(H43-H20)))</f>
        <v>0</v>
      </c>
      <c r="P20" s="7">
        <f>IF(I20="","",IF(I20&lt;I43,0,(I20-I43)))</f>
        <v>0</v>
      </c>
      <c r="Q20" s="7">
        <f>IF(J20="","",IF(J20&gt;J43,0,(J43-J20)))</f>
        <v>0</v>
      </c>
      <c r="R20" s="7">
        <f>IF(K20="","",IF(K20&lt;K43,0,(K20-K43)))</f>
        <v>0</v>
      </c>
      <c r="S20" s="7">
        <f>IF(L20="","",IF(L20&lt;L43,0,(L20-L43)))</f>
        <v>0</v>
      </c>
      <c r="T20" s="7">
        <f>IF(M20="","",IF(M20&gt;M43,0,(M43-M20)))</f>
        <v>0</v>
      </c>
      <c r="U20" s="7">
        <f t="shared" si="9"/>
        <v>1.17</v>
      </c>
      <c r="V20" s="7">
        <f t="shared" si="0"/>
        <v>0</v>
      </c>
      <c r="W20" s="7">
        <f t="shared" si="1"/>
        <v>0</v>
      </c>
      <c r="X20" s="7">
        <f t="shared" si="2"/>
        <v>0</v>
      </c>
      <c r="Y20" s="7">
        <f t="shared" si="3"/>
        <v>0</v>
      </c>
      <c r="Z20" s="7">
        <f t="shared" si="4"/>
        <v>0</v>
      </c>
      <c r="AA20" s="7">
        <f t="shared" si="5"/>
        <v>0</v>
      </c>
      <c r="AB20" s="7">
        <f t="shared" si="6"/>
        <v>1924529.49</v>
      </c>
      <c r="AC20" s="8">
        <f t="shared" ref="AC20:AI20" si="18">IFERROR(IF(V20&lt;&gt;"",V20/V43,""),0)</f>
        <v>0</v>
      </c>
      <c r="AD20" s="8">
        <f t="shared" si="18"/>
        <v>0</v>
      </c>
      <c r="AE20" s="8">
        <f t="shared" si="18"/>
        <v>0</v>
      </c>
      <c r="AF20" s="8">
        <f t="shared" si="18"/>
        <v>0</v>
      </c>
      <c r="AG20" s="8">
        <f t="shared" si="18"/>
        <v>0</v>
      </c>
      <c r="AH20" s="8">
        <f t="shared" si="18"/>
        <v>0</v>
      </c>
      <c r="AI20" s="8">
        <f t="shared" si="18"/>
        <v>5.7603865976767907E-2</v>
      </c>
      <c r="AJ20" s="9">
        <f>(IF(AC20="",0,D55*C63*AC20))+(IF(AD20="",0,D55*D63*AD20))+(IF(AE20="",0,D55*E63*AE20))+(IF(AF20="",0,D55*F63*AF20))+(IF(AG20="",0,D55*G63*AG20))+(IF(AH20="",0,D55*H63*AH20))+(IF(AI20="",0,D55*I63*AI20))</f>
        <v>58553208.707458846</v>
      </c>
      <c r="AK20" s="9">
        <f t="shared" si="8"/>
        <v>-124732546.31474638</v>
      </c>
    </row>
    <row r="21" spans="1:37" x14ac:dyDescent="0.25">
      <c r="A21" t="s">
        <v>11</v>
      </c>
      <c r="B21" t="s">
        <v>33</v>
      </c>
      <c r="C21" t="s">
        <v>44</v>
      </c>
      <c r="D21">
        <v>474363876.53598464</v>
      </c>
      <c r="E21">
        <v>4257176</v>
      </c>
      <c r="F21">
        <v>0.1166682141397236</v>
      </c>
      <c r="G21">
        <v>4257176</v>
      </c>
      <c r="H21">
        <v>16.2</v>
      </c>
      <c r="I21">
        <v>0.55559999999999998</v>
      </c>
      <c r="J21">
        <v>15.791700000000001</v>
      </c>
      <c r="K21">
        <v>0.30769999999999997</v>
      </c>
      <c r="L21">
        <v>0.68420000000000003</v>
      </c>
      <c r="M21">
        <v>1.9</v>
      </c>
      <c r="N21">
        <v>6.95</v>
      </c>
      <c r="O21" s="7">
        <f>IF(H21="","",IF(H21&gt;H43,0,(H43-H21)))</f>
        <v>0</v>
      </c>
      <c r="P21" s="7">
        <f>IF(I21="","",IF(I21&lt;I43,0,(I21-I43)))</f>
        <v>0</v>
      </c>
      <c r="Q21" s="7">
        <f>IF(J21="","",IF(J21&gt;J43,0,(J43-J21)))</f>
        <v>0</v>
      </c>
      <c r="R21" s="7">
        <f>IF(K21="","",IF(K21&lt;K43,0,(K21-K43)))</f>
        <v>0</v>
      </c>
      <c r="S21" s="7">
        <f>IF(L21="","",IF(L21&lt;L43,0,(L21-L43)))</f>
        <v>4.1999999999999815E-3</v>
      </c>
      <c r="T21" s="7">
        <f>IF(M21="","",IF(M21&gt;M43,0,(M43-M21)))</f>
        <v>0.12999999999999989</v>
      </c>
      <c r="U21" s="7">
        <f t="shared" si="9"/>
        <v>2.1000000000000005</v>
      </c>
      <c r="V21" s="7">
        <f t="shared" si="0"/>
        <v>0</v>
      </c>
      <c r="W21" s="7">
        <f t="shared" si="1"/>
        <v>0</v>
      </c>
      <c r="X21" s="7">
        <f t="shared" si="2"/>
        <v>0</v>
      </c>
      <c r="Y21" s="7">
        <f t="shared" si="3"/>
        <v>0</v>
      </c>
      <c r="Z21" s="7">
        <f t="shared" si="4"/>
        <v>17880.139199999921</v>
      </c>
      <c r="AA21" s="7">
        <f t="shared" si="5"/>
        <v>553432.87999999954</v>
      </c>
      <c r="AB21" s="7">
        <f t="shared" si="6"/>
        <v>8940069.6000000015</v>
      </c>
      <c r="AC21" s="8">
        <f t="shared" ref="AC21:AI21" si="19">IFERROR(IF(V21&lt;&gt;"",V21/V43,""),0)</f>
        <v>0</v>
      </c>
      <c r="AD21" s="8">
        <f t="shared" si="19"/>
        <v>0</v>
      </c>
      <c r="AE21" s="8">
        <f t="shared" si="19"/>
        <v>0</v>
      </c>
      <c r="AF21" s="8">
        <f t="shared" si="19"/>
        <v>0</v>
      </c>
      <c r="AG21" s="8">
        <f t="shared" si="19"/>
        <v>4.2528195008100476E-2</v>
      </c>
      <c r="AH21" s="8">
        <f t="shared" si="19"/>
        <v>8.362566174808761E-2</v>
      </c>
      <c r="AI21" s="8">
        <f t="shared" si="19"/>
        <v>0.26758881780573657</v>
      </c>
      <c r="AJ21" s="9">
        <f>(IF(AC21="",0,D55*C63*AC21))+(IF(AD21="",0,D55*D63*AD21))+(IF(AE21="",0,D55*E63*AE21))+(IF(AF21="",0,D55*F63*AF21))+(IF(AG21="",0,D55*G63*AG21))+(IF(AH21="",0,D55*H63*AH21))+(IF(AI21="",0,D55*I63*AI21))</f>
        <v>309749556.78582096</v>
      </c>
      <c r="AK21" s="9">
        <f t="shared" si="8"/>
        <v>-164614319.75016367</v>
      </c>
    </row>
    <row r="22" spans="1:37" x14ac:dyDescent="0.25">
      <c r="A22" t="s">
        <v>12</v>
      </c>
      <c r="B22" t="s">
        <v>33</v>
      </c>
      <c r="C22" t="s">
        <v>45</v>
      </c>
      <c r="D22">
        <v>25806244.580440402</v>
      </c>
      <c r="E22">
        <v>231598</v>
      </c>
      <c r="F22">
        <v>6.346959829316828E-3</v>
      </c>
      <c r="G22">
        <v>231598</v>
      </c>
      <c r="H22">
        <v>36</v>
      </c>
      <c r="I22">
        <v>0</v>
      </c>
      <c r="J22">
        <v>47</v>
      </c>
      <c r="M22">
        <v>2.59</v>
      </c>
      <c r="N22">
        <v>9.93</v>
      </c>
      <c r="O22" s="7">
        <f>IF(H22="","",IF(H22&gt;H43,0,(H43-H22)))</f>
        <v>0</v>
      </c>
      <c r="P22" s="7">
        <f>IF(I22="","",IF(I22&lt;I43,0,(I22-I43)))</f>
        <v>0</v>
      </c>
      <c r="Q22" s="7">
        <f>IF(J22="","",IF(J22&gt;J43,0,(J43-J22)))</f>
        <v>0</v>
      </c>
      <c r="R22" s="7" t="str">
        <f>IF(K22="","",IF(K22&lt;K43,0,(K22-K43)))</f>
        <v/>
      </c>
      <c r="S22" s="7" t="str">
        <f>IF(L22="","",IF(L22&lt;L43,0,(L22-L43)))</f>
        <v/>
      </c>
      <c r="T22" s="7">
        <f>IF(M22="","",IF(M22&gt;M43,0,(M43-M22)))</f>
        <v>0</v>
      </c>
      <c r="U22" s="7">
        <f t="shared" si="9"/>
        <v>5.08</v>
      </c>
      <c r="V22" s="7">
        <f t="shared" si="0"/>
        <v>0</v>
      </c>
      <c r="W22" s="7">
        <f t="shared" si="1"/>
        <v>0</v>
      </c>
      <c r="X22" s="7">
        <f t="shared" si="2"/>
        <v>0</v>
      </c>
      <c r="Y22" s="7" t="str">
        <f t="shared" si="3"/>
        <v/>
      </c>
      <c r="Z22" s="7" t="str">
        <f t="shared" si="4"/>
        <v/>
      </c>
      <c r="AA22" s="7">
        <f t="shared" si="5"/>
        <v>0</v>
      </c>
      <c r="AB22" s="7">
        <f t="shared" si="6"/>
        <v>1176517.8400000001</v>
      </c>
      <c r="AC22" s="8">
        <f t="shared" ref="AC22:AI22" si="20">IFERROR(IF(V22&lt;&gt;"",V22/V43,""),0)</f>
        <v>0</v>
      </c>
      <c r="AD22" s="8">
        <f t="shared" si="20"/>
        <v>0</v>
      </c>
      <c r="AE22" s="8">
        <f t="shared" si="20"/>
        <v>0</v>
      </c>
      <c r="AF22" s="8" t="str">
        <f t="shared" si="20"/>
        <v/>
      </c>
      <c r="AG22" s="8" t="str">
        <f t="shared" si="20"/>
        <v/>
      </c>
      <c r="AH22" s="8">
        <f t="shared" si="20"/>
        <v>0</v>
      </c>
      <c r="AI22" s="8">
        <f t="shared" si="20"/>
        <v>3.5214828521352756E-2</v>
      </c>
      <c r="AJ22" s="9">
        <f>(IF(AC22="",0,D55*C63*AC22))+(IF(AD22="",0,D55*D63*AD22))+(IF(AE22="",0,D55*E63*AE22))+(IF(AF22="",0,D55*F63*AF22))+(IF(AG22="",0,D55*G63*AG22))+(IF(AH22="",0,D55*H63*AH22))+(IF(AI22="",0,D55*I63*AI22))</f>
        <v>35795187.858393729</v>
      </c>
      <c r="AK22" s="9">
        <f t="shared" si="8"/>
        <v>9988943.2779533267</v>
      </c>
    </row>
    <row r="23" spans="1:37" x14ac:dyDescent="0.25">
      <c r="A23" t="s">
        <v>13</v>
      </c>
      <c r="B23" t="s">
        <v>33</v>
      </c>
      <c r="C23" t="s">
        <v>46</v>
      </c>
      <c r="D23">
        <v>247256377.56043589</v>
      </c>
      <c r="E23">
        <v>2219001</v>
      </c>
      <c r="F23">
        <v>6.0811881830645648E-2</v>
      </c>
      <c r="G23">
        <v>2219001</v>
      </c>
      <c r="H23">
        <v>20.666699999999999</v>
      </c>
      <c r="I23">
        <v>0.35709999999999997</v>
      </c>
      <c r="J23">
        <v>19.3</v>
      </c>
      <c r="K23">
        <v>0</v>
      </c>
      <c r="L23">
        <v>0.54549999999999998</v>
      </c>
      <c r="M23">
        <v>1.44</v>
      </c>
      <c r="N23">
        <v>7.8</v>
      </c>
      <c r="O23" s="7">
        <f>IF(H23="","",IF(H23&gt;H43,0,(H43-H23)))</f>
        <v>0</v>
      </c>
      <c r="P23" s="7">
        <f>IF(I23="","",IF(I23&lt;I43,0,(I23-I43)))</f>
        <v>0</v>
      </c>
      <c r="Q23" s="7">
        <f>IF(J23="","",IF(J23&gt;J43,0,(J43-J23)))</f>
        <v>0</v>
      </c>
      <c r="R23" s="7">
        <f>IF(K23="","",IF(K23&lt;K43,0,(K23-K43)))</f>
        <v>0</v>
      </c>
      <c r="S23" s="7">
        <f>IF(L23="","",IF(L23&lt;L43,0,(L23-L43)))</f>
        <v>0</v>
      </c>
      <c r="T23" s="7">
        <f>IF(M23="","",IF(M23&gt;M43,0,(M43-M23)))</f>
        <v>0.58999999999999986</v>
      </c>
      <c r="U23" s="7">
        <f t="shared" si="9"/>
        <v>2.95</v>
      </c>
      <c r="V23" s="7">
        <f t="shared" si="0"/>
        <v>0</v>
      </c>
      <c r="W23" s="7">
        <f t="shared" si="1"/>
        <v>0</v>
      </c>
      <c r="X23" s="7">
        <f t="shared" si="2"/>
        <v>0</v>
      </c>
      <c r="Y23" s="7">
        <f t="shared" si="3"/>
        <v>0</v>
      </c>
      <c r="Z23" s="7">
        <f t="shared" si="4"/>
        <v>0</v>
      </c>
      <c r="AA23" s="7">
        <f t="shared" si="5"/>
        <v>1309210.5899999996</v>
      </c>
      <c r="AB23" s="7">
        <f t="shared" si="6"/>
        <v>6546052.9500000002</v>
      </c>
      <c r="AC23" s="8">
        <f t="shared" ref="AC23:AI23" si="21">IFERROR(IF(V23&lt;&gt;"",V23/V43,""),0)</f>
        <v>0</v>
      </c>
      <c r="AD23" s="8">
        <f t="shared" si="21"/>
        <v>0</v>
      </c>
      <c r="AE23" s="8">
        <f t="shared" si="21"/>
        <v>0</v>
      </c>
      <c r="AF23" s="8">
        <f t="shared" si="21"/>
        <v>0</v>
      </c>
      <c r="AG23" s="8">
        <f t="shared" si="21"/>
        <v>0</v>
      </c>
      <c r="AH23" s="8">
        <f t="shared" si="21"/>
        <v>0.1978263415725395</v>
      </c>
      <c r="AI23" s="8">
        <f t="shared" si="21"/>
        <v>0.19593254287240161</v>
      </c>
      <c r="AJ23" s="9">
        <f>(IF(AC23="",0,D55*C63*AC23))+(IF(AD23="",0,D55*D63*AD23))+(IF(AE23="",0,D55*E63*AE23))+(IF(AF23="",0,D55*F63*AF23))+(IF(AG23="",0,D55*G63*AG23))+(IF(AH23="",0,D55*H63*AH23))+(IF(AI23="",0,D55*I63*AI23))</f>
        <v>239378941.9296636</v>
      </c>
      <c r="AK23" s="9">
        <f t="shared" si="8"/>
        <v>-7877435.6307722926</v>
      </c>
    </row>
    <row r="24" spans="1:37" x14ac:dyDescent="0.25">
      <c r="A24" t="s">
        <v>14</v>
      </c>
      <c r="B24" t="s">
        <v>33</v>
      </c>
      <c r="C24" t="s">
        <v>47</v>
      </c>
      <c r="D24">
        <v>65282005.591915146</v>
      </c>
      <c r="E24">
        <v>585873</v>
      </c>
      <c r="F24">
        <v>1.605589165744669E-2</v>
      </c>
      <c r="G24">
        <v>585873</v>
      </c>
      <c r="H24">
        <v>10.6</v>
      </c>
      <c r="I24">
        <v>0.57140000000000002</v>
      </c>
      <c r="J24">
        <v>11.833299999999999</v>
      </c>
      <c r="K24">
        <v>0</v>
      </c>
      <c r="L24">
        <v>0</v>
      </c>
      <c r="M24">
        <v>1.19</v>
      </c>
      <c r="N24">
        <v>11.09</v>
      </c>
      <c r="O24" s="7">
        <f>IF(H24="","",IF(H24&gt;H43,0,(H43-H24)))</f>
        <v>0</v>
      </c>
      <c r="P24" s="7">
        <f>IF(I24="","",IF(I24&lt;I43,0,(I24-I43)))</f>
        <v>0</v>
      </c>
      <c r="Q24" s="7">
        <f>IF(J24="","",IF(J24&gt;J43,0,(J43-J24)))</f>
        <v>0</v>
      </c>
      <c r="R24" s="7">
        <f>IF(K24="","",IF(K24&lt;K43,0,(K24-K43)))</f>
        <v>0</v>
      </c>
      <c r="S24" s="7">
        <f>IF(L24="","",IF(L24&lt;L43,0,(L24-L43)))</f>
        <v>0</v>
      </c>
      <c r="T24" s="7">
        <f>IF(M24="","",IF(M24&gt;M43,0,(M43-M24)))</f>
        <v>0.83999999999999986</v>
      </c>
      <c r="U24" s="7">
        <f t="shared" si="9"/>
        <v>6.24</v>
      </c>
      <c r="V24" s="7">
        <f t="shared" si="0"/>
        <v>0</v>
      </c>
      <c r="W24" s="7">
        <f t="shared" si="1"/>
        <v>0</v>
      </c>
      <c r="X24" s="7">
        <f t="shared" si="2"/>
        <v>0</v>
      </c>
      <c r="Y24" s="7">
        <f t="shared" si="3"/>
        <v>0</v>
      </c>
      <c r="Z24" s="7">
        <f t="shared" si="4"/>
        <v>0</v>
      </c>
      <c r="AA24" s="7">
        <f t="shared" si="5"/>
        <v>492133.31999999989</v>
      </c>
      <c r="AB24" s="7">
        <f t="shared" si="6"/>
        <v>3655847.52</v>
      </c>
      <c r="AC24" s="8">
        <f t="shared" ref="AC24:AI24" si="22">IFERROR(IF(V24&lt;&gt;"",V24/V43,""),0)</f>
        <v>0</v>
      </c>
      <c r="AD24" s="8">
        <f t="shared" si="22"/>
        <v>0</v>
      </c>
      <c r="AE24" s="8">
        <f t="shared" si="22"/>
        <v>0</v>
      </c>
      <c r="AF24" s="8">
        <f t="shared" si="22"/>
        <v>0</v>
      </c>
      <c r="AG24" s="8">
        <f t="shared" si="22"/>
        <v>0</v>
      </c>
      <c r="AH24" s="8">
        <f t="shared" si="22"/>
        <v>7.4363081848847476E-2</v>
      </c>
      <c r="AI24" s="8">
        <f t="shared" si="22"/>
        <v>0.10942464205813719</v>
      </c>
      <c r="AJ24" s="9">
        <f>(IF(AC24="",0,D55*C63*AC24))+(IF(AD24="",0,D55*D63*AD24))+(IF(AE24="",0,D55*E63*AE24))+(IF(AF24="",0,D55*F63*AF24))+(IF(AG24="",0,D55*G63*AG24))+(IF(AH24="",0,D55*H63*AH24))+(IF(AI24="",0,D55*I63*AI24))</f>
        <v>126345744.18025075</v>
      </c>
      <c r="AK24" s="9">
        <f t="shared" si="8"/>
        <v>61063738.588335603</v>
      </c>
    </row>
    <row r="25" spans="1:37" x14ac:dyDescent="0.25">
      <c r="A25" t="s">
        <v>15</v>
      </c>
      <c r="B25" t="s">
        <v>32</v>
      </c>
      <c r="C25" t="s">
        <v>48</v>
      </c>
      <c r="D25">
        <v>13454016.828194186</v>
      </c>
      <c r="E25">
        <v>120743</v>
      </c>
      <c r="F25">
        <v>3.308970589863478E-3</v>
      </c>
      <c r="G25">
        <v>120743</v>
      </c>
      <c r="M25">
        <v>0</v>
      </c>
      <c r="N25">
        <v>2.48</v>
      </c>
      <c r="O25" s="7" t="str">
        <f>IF(H25="","",IF(H25&gt;H43,0,(H43-H25)))</f>
        <v/>
      </c>
      <c r="P25" s="7" t="str">
        <f>IF(I25="","",IF(I25&lt;I43,0,(I25-I43)))</f>
        <v/>
      </c>
      <c r="Q25" s="7" t="str">
        <f>IF(J25="","",IF(J25&gt;J43,0,(J43-J25)))</f>
        <v/>
      </c>
      <c r="R25" s="7" t="str">
        <f>IF(K25="","",IF(K25&lt;K43,0,(K25-K43)))</f>
        <v/>
      </c>
      <c r="S25" s="7" t="str">
        <f>IF(L25="","",IF(L25&lt;L43,0,(L25-L43)))</f>
        <v/>
      </c>
      <c r="T25" s="7">
        <f>IF(M25="","",IF(M25&gt;M43,0,(M43-M25)))</f>
        <v>2.0299999999999998</v>
      </c>
      <c r="U25" s="7">
        <f t="shared" si="9"/>
        <v>0</v>
      </c>
      <c r="V25" s="7" t="str">
        <f t="shared" si="0"/>
        <v/>
      </c>
      <c r="W25" s="7" t="str">
        <f t="shared" si="1"/>
        <v/>
      </c>
      <c r="X25" s="7" t="str">
        <f t="shared" si="2"/>
        <v/>
      </c>
      <c r="Y25" s="7" t="str">
        <f t="shared" si="3"/>
        <v/>
      </c>
      <c r="Z25" s="7" t="str">
        <f t="shared" si="4"/>
        <v/>
      </c>
      <c r="AA25" s="7">
        <f t="shared" si="5"/>
        <v>245108.28999999998</v>
      </c>
      <c r="AB25" s="7">
        <f t="shared" si="6"/>
        <v>0</v>
      </c>
      <c r="AC25" s="8" t="str">
        <f t="shared" ref="AC25:AI25" si="23">IFERROR(IF(V25&lt;&gt;"",V25/V43,""),0)</f>
        <v/>
      </c>
      <c r="AD25" s="8" t="str">
        <f t="shared" si="23"/>
        <v/>
      </c>
      <c r="AE25" s="8" t="str">
        <f t="shared" si="23"/>
        <v/>
      </c>
      <c r="AF25" s="8" t="str">
        <f t="shared" si="23"/>
        <v/>
      </c>
      <c r="AG25" s="8" t="str">
        <f t="shared" si="23"/>
        <v/>
      </c>
      <c r="AH25" s="8">
        <f t="shared" si="23"/>
        <v>3.7036727834443409E-2</v>
      </c>
      <c r="AI25" s="8">
        <f t="shared" si="23"/>
        <v>0</v>
      </c>
      <c r="AJ25" s="9">
        <f>(IF(AC25="",0,D55*C63*AC25))+(IF(AD25="",0,D55*D63*AD25))+(IF(AE25="",0,D55*E63*AE25))+(IF(AF25="",0,D55*F63*AF25))+(IF(AG25="",0,D55*G63*AG25))+(IF(AH25="",0,D55*H63*AH25))+(IF(AI25="",0,D55*I63*AI25))</f>
        <v>7529422.6106495587</v>
      </c>
      <c r="AK25" s="9">
        <f t="shared" si="8"/>
        <v>-5924594.2175446274</v>
      </c>
    </row>
    <row r="26" spans="1:37" x14ac:dyDescent="0.25">
      <c r="A26" t="s">
        <v>16</v>
      </c>
      <c r="B26" t="s">
        <v>33</v>
      </c>
      <c r="C26" t="s">
        <v>49</v>
      </c>
      <c r="D26">
        <v>515161717.58246356</v>
      </c>
      <c r="E26">
        <v>4623316</v>
      </c>
      <c r="F26">
        <v>0.12670230714530251</v>
      </c>
      <c r="G26">
        <v>4623316</v>
      </c>
      <c r="H26">
        <v>16.533300000000001</v>
      </c>
      <c r="I26">
        <v>0.5</v>
      </c>
      <c r="J26">
        <v>19.5</v>
      </c>
      <c r="K26">
        <v>0.16669999999999999</v>
      </c>
      <c r="L26">
        <v>0.6</v>
      </c>
      <c r="M26">
        <v>2.68</v>
      </c>
      <c r="N26">
        <v>5.54</v>
      </c>
      <c r="O26" s="7">
        <f>IF(H26="","",IF(H26&gt;H43,0,(H43-H26)))</f>
        <v>0</v>
      </c>
      <c r="P26" s="7">
        <f>IF(I26="","",IF(I26&lt;I43,0,(I26-I43)))</f>
        <v>0</v>
      </c>
      <c r="Q26" s="7">
        <f>IF(J26="","",IF(J26&gt;J43,0,(J43-J26)))</f>
        <v>0</v>
      </c>
      <c r="R26" s="7">
        <f>IF(K26="","",IF(K26&lt;K43,0,(K26-K43)))</f>
        <v>0</v>
      </c>
      <c r="S26" s="7">
        <f>IF(L26="","",IF(L26&lt;L43,0,(L26-L43)))</f>
        <v>0</v>
      </c>
      <c r="T26" s="7">
        <f>IF(M26="","",IF(M26&gt;M43,0,(M43-M26)))</f>
        <v>0</v>
      </c>
      <c r="U26" s="7">
        <f t="shared" si="9"/>
        <v>0.69000000000000039</v>
      </c>
      <c r="V26" s="7">
        <f t="shared" si="0"/>
        <v>0</v>
      </c>
      <c r="W26" s="7">
        <f t="shared" si="1"/>
        <v>0</v>
      </c>
      <c r="X26" s="7">
        <f t="shared" si="2"/>
        <v>0</v>
      </c>
      <c r="Y26" s="7">
        <f t="shared" si="3"/>
        <v>0</v>
      </c>
      <c r="Z26" s="7">
        <f t="shared" si="4"/>
        <v>0</v>
      </c>
      <c r="AA26" s="7">
        <f t="shared" si="5"/>
        <v>0</v>
      </c>
      <c r="AB26" s="7">
        <f t="shared" si="6"/>
        <v>3190088.0400000019</v>
      </c>
      <c r="AC26" s="8">
        <f t="shared" ref="AC26:AI26" si="24">IFERROR(IF(V26&lt;&gt;"",V26/V43,""),0)</f>
        <v>0</v>
      </c>
      <c r="AD26" s="8">
        <f t="shared" si="24"/>
        <v>0</v>
      </c>
      <c r="AE26" s="8">
        <f t="shared" si="24"/>
        <v>0</v>
      </c>
      <c r="AF26" s="8">
        <f t="shared" si="24"/>
        <v>0</v>
      </c>
      <c r="AG26" s="8">
        <f t="shared" si="24"/>
        <v>0</v>
      </c>
      <c r="AH26" s="8">
        <f t="shared" si="24"/>
        <v>0</v>
      </c>
      <c r="AI26" s="8">
        <f t="shared" si="24"/>
        <v>9.5483807790469513E-2</v>
      </c>
      <c r="AJ26" s="9">
        <f>(IF(AC26="",0,D55*C63*AC26))+(IF(AD26="",0,D55*D63*AD26))+(IF(AE26="",0,D55*E63*AE26))+(IF(AF26="",0,D55*F63*AF26))+(IF(AG26="",0,D55*G63*AG26))+(IF(AH26="",0,D55*H63*AH26))+(IF(AI26="",0,D55*I63*AI26))</f>
        <v>97057432.360409513</v>
      </c>
      <c r="AK26" s="9">
        <f t="shared" si="8"/>
        <v>-418104285.22205406</v>
      </c>
    </row>
    <row r="27" spans="1:37" x14ac:dyDescent="0.25">
      <c r="A27" t="s">
        <v>17</v>
      </c>
      <c r="B27" t="s">
        <v>33</v>
      </c>
      <c r="C27" t="s">
        <v>50</v>
      </c>
      <c r="D27">
        <v>8699877.1928386483</v>
      </c>
      <c r="E27">
        <v>78077</v>
      </c>
      <c r="F27">
        <v>2.139705794495505E-3</v>
      </c>
      <c r="G27">
        <v>78077</v>
      </c>
      <c r="M27">
        <v>2.56</v>
      </c>
      <c r="N27">
        <v>7.68</v>
      </c>
      <c r="O27" s="7" t="str">
        <f>IF(H27="","",IF(H27&gt;H43,0,(H43-H27)))</f>
        <v/>
      </c>
      <c r="P27" s="7" t="str">
        <f>IF(I27="","",IF(I27&lt;I43,0,(I27-I43)))</f>
        <v/>
      </c>
      <c r="Q27" s="7" t="str">
        <f>IF(J27="","",IF(J27&gt;J43,0,(J43-J27)))</f>
        <v/>
      </c>
      <c r="R27" s="7" t="str">
        <f>IF(K27="","",IF(K27&lt;K43,0,(K27-K43)))</f>
        <v/>
      </c>
      <c r="S27" s="7" t="str">
        <f>IF(L27="","",IF(L27&lt;L43,0,(L27-L43)))</f>
        <v/>
      </c>
      <c r="T27" s="7">
        <f>IF(M27="","",IF(M27&gt;M43,0,(M43-M27)))</f>
        <v>0</v>
      </c>
      <c r="U27" s="7">
        <f t="shared" si="9"/>
        <v>2.83</v>
      </c>
      <c r="V27" s="7" t="str">
        <f t="shared" si="0"/>
        <v/>
      </c>
      <c r="W27" s="7" t="str">
        <f t="shared" si="1"/>
        <v/>
      </c>
      <c r="X27" s="7" t="str">
        <f t="shared" si="2"/>
        <v/>
      </c>
      <c r="Y27" s="7" t="str">
        <f t="shared" si="3"/>
        <v/>
      </c>
      <c r="Z27" s="7" t="str">
        <f t="shared" si="4"/>
        <v/>
      </c>
      <c r="AA27" s="7">
        <f t="shared" si="5"/>
        <v>0</v>
      </c>
      <c r="AB27" s="7">
        <f t="shared" si="6"/>
        <v>220957.91</v>
      </c>
      <c r="AC27" s="8" t="str">
        <f t="shared" ref="AC27:AI27" si="25">IFERROR(IF(V27&lt;&gt;"",V27/V43,""),0)</f>
        <v/>
      </c>
      <c r="AD27" s="8" t="str">
        <f t="shared" si="25"/>
        <v/>
      </c>
      <c r="AE27" s="8" t="str">
        <f t="shared" si="25"/>
        <v/>
      </c>
      <c r="AF27" s="8" t="str">
        <f t="shared" si="25"/>
        <v/>
      </c>
      <c r="AG27" s="8" t="str">
        <f t="shared" si="25"/>
        <v/>
      </c>
      <c r="AH27" s="8">
        <f t="shared" si="25"/>
        <v>0</v>
      </c>
      <c r="AI27" s="8">
        <f t="shared" si="25"/>
        <v>6.6135800465945286E-3</v>
      </c>
      <c r="AJ27" s="9">
        <f>(IF(AC27="",0,D55*C63*AC27))+(IF(AD27="",0,D55*D63*AD27))+(IF(AE27="",0,D55*E63*AE27))+(IF(AF27="",0,D55*F63*AF27))+(IF(AG27="",0,D55*G63*AG27))+(IF(AH27="",0,D55*H63*AH27))+(IF(AI27="",0,D55*I63*AI27))</f>
        <v>6722575.4071421931</v>
      </c>
      <c r="AK27" s="9">
        <f t="shared" si="8"/>
        <v>-1977301.7856964553</v>
      </c>
    </row>
    <row r="28" spans="1:37" x14ac:dyDescent="0.25">
      <c r="A28" t="s">
        <v>18</v>
      </c>
      <c r="B28" t="s">
        <v>33</v>
      </c>
      <c r="C28" t="s">
        <v>51</v>
      </c>
      <c r="D28">
        <v>4969862.0919731734</v>
      </c>
      <c r="E28">
        <v>44602</v>
      </c>
      <c r="F28">
        <v>1.222321014461218E-3</v>
      </c>
      <c r="G28">
        <v>44602</v>
      </c>
      <c r="M28">
        <v>0</v>
      </c>
      <c r="N28">
        <v>6.73</v>
      </c>
      <c r="O28" s="7" t="str">
        <f>IF(H28="","",IF(H28&gt;H43,0,(H43-H28)))</f>
        <v/>
      </c>
      <c r="P28" s="7" t="str">
        <f>IF(I28="","",IF(I28&lt;I43,0,(I28-I43)))</f>
        <v/>
      </c>
      <c r="Q28" s="7" t="str">
        <f>IF(J28="","",IF(J28&gt;J43,0,(J43-J28)))</f>
        <v/>
      </c>
      <c r="R28" s="7" t="str">
        <f>IF(K28="","",IF(K28&lt;K43,0,(K28-K43)))</f>
        <v/>
      </c>
      <c r="S28" s="7" t="str">
        <f>IF(L28="","",IF(L28&lt;L43,0,(L28-L43)))</f>
        <v/>
      </c>
      <c r="T28" s="7">
        <f>IF(M28="","",IF(M28&gt;M43,0,(M43-M28)))</f>
        <v>2.0299999999999998</v>
      </c>
      <c r="U28" s="7">
        <f t="shared" si="9"/>
        <v>1.8800000000000008</v>
      </c>
      <c r="V28" s="7" t="str">
        <f t="shared" si="0"/>
        <v/>
      </c>
      <c r="W28" s="7" t="str">
        <f t="shared" si="1"/>
        <v/>
      </c>
      <c r="X28" s="7" t="str">
        <f t="shared" si="2"/>
        <v/>
      </c>
      <c r="Y28" s="7" t="str">
        <f t="shared" si="3"/>
        <v/>
      </c>
      <c r="Z28" s="7" t="str">
        <f t="shared" si="4"/>
        <v/>
      </c>
      <c r="AA28" s="7">
        <f t="shared" si="5"/>
        <v>90542.06</v>
      </c>
      <c r="AB28" s="7">
        <f t="shared" si="6"/>
        <v>83851.760000000038</v>
      </c>
      <c r="AC28" s="8" t="str">
        <f t="shared" ref="AC28:AI28" si="26">IFERROR(IF(V28&lt;&gt;"",V28/V43,""),0)</f>
        <v/>
      </c>
      <c r="AD28" s="8" t="str">
        <f t="shared" si="26"/>
        <v/>
      </c>
      <c r="AE28" s="8" t="str">
        <f t="shared" si="26"/>
        <v/>
      </c>
      <c r="AF28" s="8" t="str">
        <f t="shared" si="26"/>
        <v/>
      </c>
      <c r="AG28" s="8" t="str">
        <f t="shared" si="26"/>
        <v/>
      </c>
      <c r="AH28" s="8">
        <f t="shared" si="26"/>
        <v>1.368122487325845E-2</v>
      </c>
      <c r="AI28" s="8">
        <f t="shared" si="26"/>
        <v>2.5098007435345199E-3</v>
      </c>
      <c r="AJ28" s="9">
        <f>(IF(AC28="",0,D55*C63*AC28))+(IF(AD28="",0,D55*D63*AD28))+(IF(AE28="",0,D55*E63*AE28))+(IF(AF28="",0,D55*F63*AF28))+(IF(AG28="",0,D55*G63*AG28))+(IF(AH28="",0,D55*H63*AH28))+(IF(AI28="",0,D55*I63*AI28))</f>
        <v>5332503.376591308</v>
      </c>
      <c r="AK28" s="9">
        <f t="shared" si="8"/>
        <v>362641.28461813461</v>
      </c>
    </row>
    <row r="29" spans="1:37" x14ac:dyDescent="0.25">
      <c r="A29" t="s">
        <v>19</v>
      </c>
      <c r="B29" t="s">
        <v>33</v>
      </c>
      <c r="C29" t="s">
        <v>52</v>
      </c>
      <c r="D29">
        <v>10642270.717507418</v>
      </c>
      <c r="E29">
        <v>95509</v>
      </c>
      <c r="F29">
        <v>2.617431006909476E-3</v>
      </c>
      <c r="G29">
        <v>95509</v>
      </c>
      <c r="M29">
        <v>2.09</v>
      </c>
      <c r="N29">
        <v>4.1900000000000004</v>
      </c>
      <c r="O29" s="7" t="str">
        <f>IF(H29="","",IF(H29&gt;H43,0,(H43-H29)))</f>
        <v/>
      </c>
      <c r="P29" s="7" t="str">
        <f>IF(I29="","",IF(I29&lt;I43,0,(I29-I43)))</f>
        <v/>
      </c>
      <c r="Q29" s="7" t="str">
        <f>IF(J29="","",IF(J29&gt;J43,0,(J43-J29)))</f>
        <v/>
      </c>
      <c r="R29" s="7" t="str">
        <f>IF(K29="","",IF(K29&lt;K43,0,(K29-K43)))</f>
        <v/>
      </c>
      <c r="S29" s="7" t="str">
        <f>IF(L29="","",IF(L29&lt;L43,0,(L29-L43)))</f>
        <v/>
      </c>
      <c r="T29" s="7">
        <f>IF(M29="","",IF(M29&gt;M43,0,(M43-M29)))</f>
        <v>0</v>
      </c>
      <c r="U29" s="7">
        <f t="shared" si="9"/>
        <v>0</v>
      </c>
      <c r="V29" s="7" t="str">
        <f t="shared" si="0"/>
        <v/>
      </c>
      <c r="W29" s="7" t="str">
        <f t="shared" si="1"/>
        <v/>
      </c>
      <c r="X29" s="7" t="str">
        <f t="shared" si="2"/>
        <v/>
      </c>
      <c r="Y29" s="7" t="str">
        <f t="shared" si="3"/>
        <v/>
      </c>
      <c r="Z29" s="7" t="str">
        <f t="shared" si="4"/>
        <v/>
      </c>
      <c r="AA29" s="7">
        <f t="shared" si="5"/>
        <v>0</v>
      </c>
      <c r="AB29" s="7">
        <f t="shared" si="6"/>
        <v>0</v>
      </c>
      <c r="AC29" s="8" t="str">
        <f t="shared" ref="AC29:AI29" si="27">IFERROR(IF(V29&lt;&gt;"",V29/V43,""),0)</f>
        <v/>
      </c>
      <c r="AD29" s="8" t="str">
        <f t="shared" si="27"/>
        <v/>
      </c>
      <c r="AE29" s="8" t="str">
        <f t="shared" si="27"/>
        <v/>
      </c>
      <c r="AF29" s="8" t="str">
        <f t="shared" si="27"/>
        <v/>
      </c>
      <c r="AG29" s="8" t="str">
        <f t="shared" si="27"/>
        <v/>
      </c>
      <c r="AH29" s="8">
        <f t="shared" si="27"/>
        <v>0</v>
      </c>
      <c r="AI29" s="8">
        <f t="shared" si="27"/>
        <v>0</v>
      </c>
      <c r="AJ29" s="9">
        <f>(IF(AC29="",0,D55*C63*AC29))+(IF(AD29="",0,D55*D63*AD29))+(IF(AE29="",0,D55*E63*AE29))+(IF(AF29="",0,D55*F63*AF29))+(IF(AG29="",0,D55*G63*AG29))+(IF(AH29="",0,D55*H63*AH29))+(IF(AI29="",0,D55*I63*AI29))</f>
        <v>0</v>
      </c>
      <c r="AK29" s="9">
        <f t="shared" si="8"/>
        <v>-10642270.717507418</v>
      </c>
    </row>
    <row r="30" spans="1:37" x14ac:dyDescent="0.25">
      <c r="A30" t="s">
        <v>20</v>
      </c>
      <c r="B30" t="s">
        <v>32</v>
      </c>
      <c r="C30" t="s">
        <v>53</v>
      </c>
      <c r="D30">
        <v>16511459.228572007</v>
      </c>
      <c r="E30">
        <v>148182</v>
      </c>
      <c r="F30">
        <v>4.0609383562372134E-3</v>
      </c>
      <c r="G30">
        <v>148182</v>
      </c>
      <c r="M30">
        <v>0.67</v>
      </c>
      <c r="N30">
        <v>0</v>
      </c>
      <c r="O30" s="7" t="str">
        <f>IF(H30="","",IF(H30&gt;H43,0,(H43-H30)))</f>
        <v/>
      </c>
      <c r="P30" s="7" t="str">
        <f>IF(I30="","",IF(I30&lt;I43,0,(I30-I43)))</f>
        <v/>
      </c>
      <c r="Q30" s="7" t="str">
        <f>IF(J30="","",IF(J30&gt;J43,0,(J43-J30)))</f>
        <v/>
      </c>
      <c r="R30" s="7" t="str">
        <f>IF(K30="","",IF(K30&lt;K43,0,(K30-K43)))</f>
        <v/>
      </c>
      <c r="S30" s="7" t="str">
        <f>IF(L30="","",IF(L30&lt;L43,0,(L30-L43)))</f>
        <v/>
      </c>
      <c r="T30" s="7">
        <f>IF(M30="","",IF(M30&gt;M43,0,(M43-M30)))</f>
        <v>1.3599999999999999</v>
      </c>
      <c r="U30" s="7">
        <f t="shared" si="9"/>
        <v>0</v>
      </c>
      <c r="V30" s="7" t="str">
        <f t="shared" si="0"/>
        <v/>
      </c>
      <c r="W30" s="7" t="str">
        <f t="shared" si="1"/>
        <v/>
      </c>
      <c r="X30" s="7" t="str">
        <f t="shared" si="2"/>
        <v/>
      </c>
      <c r="Y30" s="7" t="str">
        <f t="shared" si="3"/>
        <v/>
      </c>
      <c r="Z30" s="7" t="str">
        <f t="shared" si="4"/>
        <v/>
      </c>
      <c r="AA30" s="7">
        <f t="shared" si="5"/>
        <v>201527.52</v>
      </c>
      <c r="AB30" s="7">
        <f t="shared" si="6"/>
        <v>0</v>
      </c>
      <c r="AC30" s="8" t="str">
        <f t="shared" ref="AC30:AI30" si="28">IFERROR(IF(V30&lt;&gt;"",V30/V43,""),0)</f>
        <v/>
      </c>
      <c r="AD30" s="8" t="str">
        <f t="shared" si="28"/>
        <v/>
      </c>
      <c r="AE30" s="8" t="str">
        <f t="shared" si="28"/>
        <v/>
      </c>
      <c r="AF30" s="8" t="str">
        <f t="shared" si="28"/>
        <v/>
      </c>
      <c r="AG30" s="8" t="str">
        <f t="shared" si="28"/>
        <v/>
      </c>
      <c r="AH30" s="8">
        <f t="shared" si="28"/>
        <v>3.0451519650315992E-2</v>
      </c>
      <c r="AI30" s="8">
        <f t="shared" si="28"/>
        <v>0</v>
      </c>
      <c r="AJ30" s="9">
        <f>(IF(AC30="",0,D55*C63*AC30))+(IF(AD30="",0,D55*D63*AD30))+(IF(AE30="",0,D55*E63*AE30))+(IF(AF30="",0,D55*F63*AF30))+(IF(AG30="",0,D55*G63*AG30))+(IF(AH30="",0,D55*H63*AH30))+(IF(AI30="",0,D55*I63*AI30))</f>
        <v>6190675.418428855</v>
      </c>
      <c r="AK30" s="9">
        <f t="shared" si="8"/>
        <v>-10320783.810143152</v>
      </c>
    </row>
    <row r="31" spans="1:37" x14ac:dyDescent="0.25">
      <c r="A31" t="s">
        <v>21</v>
      </c>
      <c r="B31" t="s">
        <v>32</v>
      </c>
      <c r="C31" t="s">
        <v>54</v>
      </c>
      <c r="D31">
        <v>40638723.44934576</v>
      </c>
      <c r="E31">
        <v>364712</v>
      </c>
      <c r="F31">
        <v>9.9949585629832676E-3</v>
      </c>
      <c r="G31">
        <v>364712</v>
      </c>
      <c r="H31">
        <v>3</v>
      </c>
      <c r="I31">
        <v>1</v>
      </c>
      <c r="M31">
        <v>1.37</v>
      </c>
      <c r="N31">
        <v>2.19</v>
      </c>
      <c r="O31" s="7">
        <f>IF(H31="","",IF(H31&gt;H43,0,(H43-H31)))</f>
        <v>7</v>
      </c>
      <c r="P31" s="7">
        <f>IF(I31="","",IF(I31&lt;I43,0,(I31-I43)))</f>
        <v>0.33999999999999997</v>
      </c>
      <c r="Q31" s="7" t="str">
        <f>IF(J31="","",IF(J31&gt;J43,0,(J43-J31)))</f>
        <v/>
      </c>
      <c r="R31" s="7" t="str">
        <f>IF(K31="","",IF(K31&lt;K43,0,(K31-K43)))</f>
        <v/>
      </c>
      <c r="S31" s="7" t="str">
        <f>IF(L31="","",IF(L31&lt;L43,0,(L31-L43)))</f>
        <v/>
      </c>
      <c r="T31" s="7">
        <f>IF(M31="","",IF(M31&gt;M43,0,(M43-M31)))</f>
        <v>0.6599999999999997</v>
      </c>
      <c r="U31" s="7">
        <f t="shared" si="9"/>
        <v>0</v>
      </c>
      <c r="V31" s="7">
        <f t="shared" si="0"/>
        <v>2552984</v>
      </c>
      <c r="W31" s="7">
        <f t="shared" si="1"/>
        <v>124002.07999999999</v>
      </c>
      <c r="X31" s="7" t="str">
        <f t="shared" si="2"/>
        <v/>
      </c>
      <c r="Y31" s="7" t="str">
        <f t="shared" si="3"/>
        <v/>
      </c>
      <c r="Z31" s="7" t="str">
        <f t="shared" si="4"/>
        <v/>
      </c>
      <c r="AA31" s="7">
        <f t="shared" si="5"/>
        <v>240709.9199999999</v>
      </c>
      <c r="AB31" s="7">
        <f t="shared" si="6"/>
        <v>0</v>
      </c>
      <c r="AC31" s="8">
        <f t="shared" ref="AC31:AI31" si="29">IFERROR(IF(V31&lt;&gt;"",V31/V43,""),0)</f>
        <v>8.2842430375766982E-2</v>
      </c>
      <c r="AD31" s="8">
        <f t="shared" si="29"/>
        <v>0.12136669105911262</v>
      </c>
      <c r="AE31" s="8" t="str">
        <f t="shared" si="29"/>
        <v/>
      </c>
      <c r="AF31" s="8" t="str">
        <f t="shared" si="29"/>
        <v/>
      </c>
      <c r="AG31" s="8" t="str">
        <f t="shared" si="29"/>
        <v/>
      </c>
      <c r="AH31" s="8">
        <f t="shared" si="29"/>
        <v>3.637211860149913E-2</v>
      </c>
      <c r="AI31" s="8">
        <f t="shared" si="29"/>
        <v>0</v>
      </c>
      <c r="AJ31" s="9">
        <f>(IF(AC31="",0,D55*C63*AC31))+(IF(AD31="",0,D55*D63*AD31))+(IF(AE31="",0,D55*E63*AE31))+(IF(AF31="",0,D55*F63*AF31))+(IF(AG31="",0,D55*G63*AG31))+(IF(AH31="",0,D55*H63*AH31))+(IF(AI31="",0,D55*I63*AI31))</f>
        <v>156848020.50008759</v>
      </c>
      <c r="AK31" s="9">
        <f t="shared" si="8"/>
        <v>116209297.05074182</v>
      </c>
    </row>
    <row r="32" spans="1:37" x14ac:dyDescent="0.25">
      <c r="A32" t="s">
        <v>22</v>
      </c>
      <c r="B32" t="s">
        <v>32</v>
      </c>
      <c r="C32" t="s">
        <v>55</v>
      </c>
      <c r="D32">
        <v>16990706.277080517</v>
      </c>
      <c r="E32">
        <v>152483</v>
      </c>
      <c r="F32">
        <v>4.1788075702455024E-3</v>
      </c>
      <c r="G32">
        <v>152483</v>
      </c>
      <c r="M32">
        <v>0.66</v>
      </c>
      <c r="N32">
        <v>2.62</v>
      </c>
      <c r="O32" s="7" t="str">
        <f>IF(H32="","",IF(H32&gt;H43,0,(H43-H32)))</f>
        <v/>
      </c>
      <c r="P32" s="7" t="str">
        <f>IF(I32="","",IF(I32&lt;I43,0,(I32-I43)))</f>
        <v/>
      </c>
      <c r="Q32" s="7" t="str">
        <f>IF(J32="","",IF(J32&gt;J43,0,(J43-J32)))</f>
        <v/>
      </c>
      <c r="R32" s="7" t="str">
        <f>IF(K32="","",IF(K32&lt;K43,0,(K32-K43)))</f>
        <v/>
      </c>
      <c r="S32" s="7" t="str">
        <f>IF(L32="","",IF(L32&lt;L43,0,(L32-L43)))</f>
        <v/>
      </c>
      <c r="T32" s="7">
        <f>IF(M32="","",IF(M32&gt;M43,0,(M43-M32)))</f>
        <v>1.3699999999999997</v>
      </c>
      <c r="U32" s="7">
        <f t="shared" si="9"/>
        <v>0</v>
      </c>
      <c r="V32" s="7" t="str">
        <f t="shared" si="0"/>
        <v/>
      </c>
      <c r="W32" s="7" t="str">
        <f t="shared" si="1"/>
        <v/>
      </c>
      <c r="X32" s="7" t="str">
        <f t="shared" si="2"/>
        <v/>
      </c>
      <c r="Y32" s="7" t="str">
        <f t="shared" si="3"/>
        <v/>
      </c>
      <c r="Z32" s="7" t="str">
        <f t="shared" si="4"/>
        <v/>
      </c>
      <c r="AA32" s="7">
        <f t="shared" si="5"/>
        <v>208901.70999999996</v>
      </c>
      <c r="AB32" s="7">
        <f t="shared" si="6"/>
        <v>0</v>
      </c>
      <c r="AC32" s="8" t="str">
        <f t="shared" ref="AC32:AI32" si="30">IFERROR(IF(V32&lt;&gt;"",V32/V43,""),0)</f>
        <v/>
      </c>
      <c r="AD32" s="8" t="str">
        <f t="shared" si="30"/>
        <v/>
      </c>
      <c r="AE32" s="8" t="str">
        <f t="shared" si="30"/>
        <v/>
      </c>
      <c r="AF32" s="8" t="str">
        <f t="shared" si="30"/>
        <v/>
      </c>
      <c r="AG32" s="8" t="str">
        <f t="shared" si="30"/>
        <v/>
      </c>
      <c r="AH32" s="8">
        <f t="shared" si="30"/>
        <v>3.1565785789700644E-2</v>
      </c>
      <c r="AI32" s="8">
        <f t="shared" si="30"/>
        <v>0</v>
      </c>
      <c r="AJ32" s="9">
        <f>(IF(AC32="",0,D55*C63*AC32))+(IF(AD32="",0,D55*D63*AD32))+(IF(AE32="",0,D55*E63*AE32))+(IF(AF32="",0,D55*F63*AF32))+(IF(AG32="",0,D55*G63*AG32))+(IF(AH32="",0,D55*H63*AH32))+(IF(AI32="",0,D55*I63*AI32))</f>
        <v>6417201.3875065455</v>
      </c>
      <c r="AK32" s="9">
        <f t="shared" si="8"/>
        <v>-10573504.889573973</v>
      </c>
    </row>
    <row r="33" spans="1:37" x14ac:dyDescent="0.25">
      <c r="A33" t="s">
        <v>23</v>
      </c>
      <c r="B33" t="s">
        <v>32</v>
      </c>
      <c r="C33" t="s">
        <v>56</v>
      </c>
      <c r="D33">
        <v>31176686.337465458</v>
      </c>
      <c r="E33">
        <v>279795</v>
      </c>
      <c r="F33">
        <v>7.6678020770632816E-3</v>
      </c>
      <c r="G33">
        <v>279795</v>
      </c>
      <c r="H33">
        <v>7</v>
      </c>
      <c r="I33">
        <v>1</v>
      </c>
      <c r="J33">
        <v>87</v>
      </c>
      <c r="M33">
        <v>0.71</v>
      </c>
      <c r="N33">
        <v>2.5</v>
      </c>
      <c r="O33" s="7">
        <f>IF(H33="","",IF(H33&gt;H43,0,(H43-H33)))</f>
        <v>3</v>
      </c>
      <c r="P33" s="7">
        <f>IF(I33="","",IF(I33&lt;I43,0,(I33-I43)))</f>
        <v>0.33999999999999997</v>
      </c>
      <c r="Q33" s="7">
        <f>IF(J33="","",IF(J33&gt;J43,0,(J43-J33)))</f>
        <v>0</v>
      </c>
      <c r="R33" s="7" t="str">
        <f>IF(K33="","",IF(K33&lt;K43,0,(K33-K43)))</f>
        <v/>
      </c>
      <c r="S33" s="7" t="str">
        <f>IF(L33="","",IF(L33&lt;L43,0,(L33-L43)))</f>
        <v/>
      </c>
      <c r="T33" s="7">
        <f>IF(M33="","",IF(M33&gt;M43,0,(M43-M33)))</f>
        <v>1.3199999999999998</v>
      </c>
      <c r="U33" s="7">
        <f t="shared" si="9"/>
        <v>0</v>
      </c>
      <c r="V33" s="7">
        <f t="shared" si="0"/>
        <v>839385</v>
      </c>
      <c r="W33" s="7">
        <f t="shared" si="1"/>
        <v>95130.299999999988</v>
      </c>
      <c r="X33" s="7">
        <f t="shared" si="2"/>
        <v>0</v>
      </c>
      <c r="Y33" s="7" t="str">
        <f t="shared" si="3"/>
        <v/>
      </c>
      <c r="Z33" s="7" t="str">
        <f t="shared" si="4"/>
        <v/>
      </c>
      <c r="AA33" s="7">
        <f t="shared" si="5"/>
        <v>369329.39999999997</v>
      </c>
      <c r="AB33" s="7">
        <f t="shared" si="6"/>
        <v>0</v>
      </c>
      <c r="AC33" s="8">
        <f t="shared" ref="AC33:AI33" si="31">IFERROR(IF(V33&lt;&gt;"",V33/V43,""),0)</f>
        <v>2.7237418417413964E-2</v>
      </c>
      <c r="AD33" s="8">
        <f t="shared" si="31"/>
        <v>9.3108516651177947E-2</v>
      </c>
      <c r="AE33" s="8">
        <f t="shared" si="31"/>
        <v>0</v>
      </c>
      <c r="AF33" s="8" t="str">
        <f t="shared" si="31"/>
        <v/>
      </c>
      <c r="AG33" s="8" t="str">
        <f t="shared" si="31"/>
        <v/>
      </c>
      <c r="AH33" s="8">
        <f t="shared" si="31"/>
        <v>5.5806976047437166E-2</v>
      </c>
      <c r="AI33" s="8">
        <f t="shared" si="31"/>
        <v>0</v>
      </c>
      <c r="AJ33" s="9">
        <f>(IF(AC33="",0,D55*C63*AC33))+(IF(AD33="",0,D55*D63*AD33))+(IF(AE33="",0,D55*E63*AE33))+(IF(AF33="",0,D55*F63*AF33))+(IF(AG33="",0,D55*G63*AG33))+(IF(AH33="",0,D55*H63*AH33))+(IF(AI33="",0,D55*I63*AI33))</f>
        <v>99422437.649524048</v>
      </c>
      <c r="AK33" s="9">
        <f t="shared" si="8"/>
        <v>68245751.312058598</v>
      </c>
    </row>
    <row r="34" spans="1:37" x14ac:dyDescent="0.25">
      <c r="A34" t="s">
        <v>24</v>
      </c>
      <c r="B34" t="s">
        <v>32</v>
      </c>
      <c r="C34" t="s">
        <v>57</v>
      </c>
      <c r="D34">
        <v>7579256.9726921488</v>
      </c>
      <c r="E34">
        <v>68020</v>
      </c>
      <c r="F34">
        <v>1.8640929869434559E-3</v>
      </c>
      <c r="G34">
        <v>68020</v>
      </c>
      <c r="M34">
        <v>0</v>
      </c>
      <c r="N34">
        <v>1.47</v>
      </c>
      <c r="O34" s="7" t="str">
        <f>IF(H34="","",IF(H34&gt;H43,0,(H43-H34)))</f>
        <v/>
      </c>
      <c r="P34" s="7" t="str">
        <f>IF(I34="","",IF(I34&lt;I43,0,(I34-I43)))</f>
        <v/>
      </c>
      <c r="Q34" s="7" t="str">
        <f>IF(J34="","",IF(J34&gt;J43,0,(J43-J34)))</f>
        <v/>
      </c>
      <c r="R34" s="7" t="str">
        <f>IF(K34="","",IF(K34&lt;K43,0,(K34-K43)))</f>
        <v/>
      </c>
      <c r="S34" s="7" t="str">
        <f>IF(L34="","",IF(L34&lt;L43,0,(L34-L43)))</f>
        <v/>
      </c>
      <c r="T34" s="7">
        <f>IF(M34="","",IF(M34&gt;M43,0,(M43-M34)))</f>
        <v>2.0299999999999998</v>
      </c>
      <c r="U34" s="7">
        <f t="shared" si="9"/>
        <v>0</v>
      </c>
      <c r="V34" s="7" t="str">
        <f t="shared" si="0"/>
        <v/>
      </c>
      <c r="W34" s="7" t="str">
        <f t="shared" si="1"/>
        <v/>
      </c>
      <c r="X34" s="7" t="str">
        <f t="shared" si="2"/>
        <v/>
      </c>
      <c r="Y34" s="7" t="str">
        <f t="shared" si="3"/>
        <v/>
      </c>
      <c r="Z34" s="7" t="str">
        <f t="shared" si="4"/>
        <v/>
      </c>
      <c r="AA34" s="7">
        <f t="shared" si="5"/>
        <v>138080.59999999998</v>
      </c>
      <c r="AB34" s="7">
        <f t="shared" si="6"/>
        <v>0</v>
      </c>
      <c r="AC34" s="8" t="str">
        <f t="shared" ref="AC34:AI34" si="32">IFERROR(IF(V34&lt;&gt;"",V34/V43,""),0)</f>
        <v/>
      </c>
      <c r="AD34" s="8" t="str">
        <f t="shared" si="32"/>
        <v/>
      </c>
      <c r="AE34" s="8" t="str">
        <f t="shared" si="32"/>
        <v/>
      </c>
      <c r="AF34" s="8" t="str">
        <f t="shared" si="32"/>
        <v/>
      </c>
      <c r="AG34" s="8" t="str">
        <f t="shared" si="32"/>
        <v/>
      </c>
      <c r="AH34" s="8">
        <f t="shared" si="32"/>
        <v>2.0864466075042366E-2</v>
      </c>
      <c r="AI34" s="8">
        <f t="shared" si="32"/>
        <v>0</v>
      </c>
      <c r="AJ34" s="9">
        <f>(IF(AC34="",0,D55*C63*AC34))+(IF(AD34="",0,D55*D63*AD34))+(IF(AE34="",0,D55*E63*AE34))+(IF(AF34="",0,D55*F63*AF34))+(IF(AG34="",0,D55*G63*AG34))+(IF(AH34="",0,D55*H63*AH34))+(IF(AI34="",0,D55*I63*AI34))</f>
        <v>4241664.7422739444</v>
      </c>
      <c r="AK34" s="9">
        <f t="shared" si="8"/>
        <v>-3337592.2304182043</v>
      </c>
    </row>
    <row r="35" spans="1:37" x14ac:dyDescent="0.25">
      <c r="A35" t="s">
        <v>25</v>
      </c>
      <c r="B35" t="s">
        <v>32</v>
      </c>
      <c r="C35" t="s">
        <v>58</v>
      </c>
      <c r="D35">
        <v>95493400.792149916</v>
      </c>
      <c r="E35">
        <v>857005</v>
      </c>
      <c r="F35">
        <v>2.3486283597110809E-2</v>
      </c>
      <c r="G35">
        <v>857005</v>
      </c>
      <c r="I35">
        <v>0.5</v>
      </c>
      <c r="J35">
        <v>6</v>
      </c>
      <c r="L35">
        <v>0</v>
      </c>
      <c r="M35">
        <v>1.87</v>
      </c>
      <c r="N35">
        <v>4.67</v>
      </c>
      <c r="O35" s="7" t="str">
        <f>IF(H35="","",IF(H35&gt;H43,0,(H43-H35)))</f>
        <v/>
      </c>
      <c r="P35" s="7">
        <f>IF(I35="","",IF(I35&lt;I43,0,(I35-I43)))</f>
        <v>0</v>
      </c>
      <c r="Q35" s="7">
        <f>IF(J35="","",IF(J35&gt;J43,0,(J43-J35)))</f>
        <v>0</v>
      </c>
      <c r="R35" s="7" t="str">
        <f>IF(K35="","",IF(K35&lt;K43,0,(K35-K43)))</f>
        <v/>
      </c>
      <c r="S35" s="7">
        <f>IF(L35="","",IF(L35&lt;L43,0,(L35-L43)))</f>
        <v>0</v>
      </c>
      <c r="T35" s="7">
        <f>IF(M35="","",IF(M35&gt;M43,0,(M43-M35)))</f>
        <v>0.1599999999999997</v>
      </c>
      <c r="U35" s="7">
        <f t="shared" si="9"/>
        <v>0</v>
      </c>
      <c r="V35" s="7" t="str">
        <f t="shared" si="0"/>
        <v/>
      </c>
      <c r="W35" s="7">
        <f t="shared" si="1"/>
        <v>0</v>
      </c>
      <c r="X35" s="7">
        <f t="shared" si="2"/>
        <v>0</v>
      </c>
      <c r="Y35" s="7" t="str">
        <f t="shared" si="3"/>
        <v/>
      </c>
      <c r="Z35" s="7">
        <f t="shared" si="4"/>
        <v>0</v>
      </c>
      <c r="AA35" s="7">
        <f t="shared" si="5"/>
        <v>137120.79999999976</v>
      </c>
      <c r="AB35" s="7">
        <f t="shared" si="6"/>
        <v>0</v>
      </c>
      <c r="AC35" s="8" t="str">
        <f t="shared" ref="AC35:AI35" si="33">IFERROR(IF(V35&lt;&gt;"",V35/V43,""),0)</f>
        <v/>
      </c>
      <c r="AD35" s="8">
        <f t="shared" si="33"/>
        <v>0</v>
      </c>
      <c r="AE35" s="8">
        <f t="shared" si="33"/>
        <v>0</v>
      </c>
      <c r="AF35" s="8" t="str">
        <f t="shared" si="33"/>
        <v/>
      </c>
      <c r="AG35" s="8">
        <f t="shared" si="33"/>
        <v>0</v>
      </c>
      <c r="AH35" s="8">
        <f t="shared" si="33"/>
        <v>2.0719436907014197E-2</v>
      </c>
      <c r="AI35" s="8">
        <f t="shared" si="33"/>
        <v>0</v>
      </c>
      <c r="AJ35" s="9">
        <f>(IF(AC35="",0,D55*C63*AC35))+(IF(AD35="",0,D55*D63*AD35))+(IF(AE35="",0,D55*E63*AE35))+(IF(AF35="",0,D55*F63*AF35))+(IF(AG35="",0,D55*G63*AG35))+(IF(AH35="",0,D55*H63*AH35))+(IF(AI35="",0,D55*I63*AI35))</f>
        <v>4212180.8769109938</v>
      </c>
      <c r="AK35" s="9">
        <f t="shared" si="8"/>
        <v>-91281219.915238917</v>
      </c>
    </row>
    <row r="36" spans="1:37" x14ac:dyDescent="0.25">
      <c r="A36" t="s">
        <v>26</v>
      </c>
      <c r="B36" t="s">
        <v>32</v>
      </c>
      <c r="C36" t="s">
        <v>59</v>
      </c>
      <c r="D36">
        <v>137780796.48742265</v>
      </c>
      <c r="E36">
        <v>1236513</v>
      </c>
      <c r="F36">
        <v>3.3886727603122821E-2</v>
      </c>
      <c r="G36">
        <v>1236513</v>
      </c>
      <c r="H36">
        <v>3.6667000000000001</v>
      </c>
      <c r="I36">
        <v>0.57140000000000002</v>
      </c>
      <c r="J36">
        <v>8.1999999999999993</v>
      </c>
      <c r="K36">
        <v>0</v>
      </c>
      <c r="L36">
        <v>0.5</v>
      </c>
      <c r="M36">
        <v>2.75</v>
      </c>
      <c r="N36">
        <v>5.58</v>
      </c>
      <c r="O36" s="7">
        <f>IF(H36="","",IF(H36&gt;H43,0,(H43-H36)))</f>
        <v>6.3332999999999995</v>
      </c>
      <c r="P36" s="7">
        <f>IF(I36="","",IF(I36&lt;I43,0,(I36-I43)))</f>
        <v>0</v>
      </c>
      <c r="Q36" s="7">
        <f>IF(J36="","",IF(J36&gt;J43,0,(J43-J36)))</f>
        <v>0</v>
      </c>
      <c r="R36" s="7">
        <f>IF(K36="","",IF(K36&lt;K43,0,(K36-K43)))</f>
        <v>0</v>
      </c>
      <c r="S36" s="7">
        <f>IF(L36="","",IF(L36&lt;L43,0,(L36-L43)))</f>
        <v>0</v>
      </c>
      <c r="T36" s="7">
        <f>IF(M36="","",IF(M36&gt;M43,0,(M43-M36)))</f>
        <v>0</v>
      </c>
      <c r="U36" s="7">
        <f t="shared" si="9"/>
        <v>0.73000000000000043</v>
      </c>
      <c r="V36" s="7">
        <f t="shared" si="0"/>
        <v>7831207.7828999991</v>
      </c>
      <c r="W36" s="7">
        <f t="shared" si="1"/>
        <v>0</v>
      </c>
      <c r="X36" s="7">
        <f t="shared" si="2"/>
        <v>0</v>
      </c>
      <c r="Y36" s="7">
        <f t="shared" si="3"/>
        <v>0</v>
      </c>
      <c r="Z36" s="7">
        <f t="shared" si="4"/>
        <v>0</v>
      </c>
      <c r="AA36" s="7">
        <f t="shared" si="5"/>
        <v>0</v>
      </c>
      <c r="AB36" s="7">
        <f t="shared" si="6"/>
        <v>902654.49000000057</v>
      </c>
      <c r="AC36" s="8">
        <f t="shared" ref="AC36:AI36" si="34">IFERROR(IF(V36&lt;&gt;"",V36/V43,""),0)</f>
        <v>0.254116863056352</v>
      </c>
      <c r="AD36" s="8">
        <f t="shared" si="34"/>
        <v>0</v>
      </c>
      <c r="AE36" s="8">
        <f t="shared" si="34"/>
        <v>0</v>
      </c>
      <c r="AF36" s="8">
        <f t="shared" si="34"/>
        <v>0</v>
      </c>
      <c r="AG36" s="8">
        <f t="shared" si="34"/>
        <v>0</v>
      </c>
      <c r="AH36" s="8">
        <f t="shared" si="34"/>
        <v>0</v>
      </c>
      <c r="AI36" s="8">
        <f t="shared" si="34"/>
        <v>2.7017714477987977E-2</v>
      </c>
      <c r="AJ36" s="9">
        <f>(IF(AC36="",0,D55*C63*AC36))+(IF(AD36="",0,D55*D63*AD36))+(IF(AE36="",0,D55*E63*AE36))+(IF(AF36="",0,D55*F63*AF36))+(IF(AG36="",0,D55*G63*AG36))+(IF(AH36="",0,D55*H63*AH36))+(IF(AI36="",0,D55*I63*AI36))</f>
        <v>213442469.93761957</v>
      </c>
      <c r="AK36" s="9">
        <f t="shared" si="8"/>
        <v>75661673.450196922</v>
      </c>
    </row>
    <row r="37" spans="1:37" x14ac:dyDescent="0.25">
      <c r="A37" t="s">
        <v>27</v>
      </c>
      <c r="B37" t="s">
        <v>32</v>
      </c>
      <c r="C37" t="s">
        <v>60</v>
      </c>
      <c r="D37">
        <v>399777391.45287991</v>
      </c>
      <c r="E37">
        <v>3587800</v>
      </c>
      <c r="F37">
        <v>9.8323916767946676E-2</v>
      </c>
      <c r="G37">
        <v>3587800</v>
      </c>
      <c r="H37">
        <v>24</v>
      </c>
      <c r="I37">
        <v>0.44440000000000002</v>
      </c>
      <c r="J37">
        <v>95.125</v>
      </c>
      <c r="L37">
        <v>0.5</v>
      </c>
      <c r="M37">
        <v>1.84</v>
      </c>
      <c r="N37">
        <v>1.98</v>
      </c>
      <c r="O37" s="7">
        <f>IF(H37="","",IF(H37&gt;H43,0,(H43-H37)))</f>
        <v>0</v>
      </c>
      <c r="P37" s="7">
        <f>IF(I37="","",IF(I37&lt;I43,0,(I37-I43)))</f>
        <v>0</v>
      </c>
      <c r="Q37" s="7">
        <f>IF(J37="","",IF(J37&gt;J43,0,(J43-J37)))</f>
        <v>0</v>
      </c>
      <c r="R37" s="7" t="str">
        <f>IF(K37="","",IF(K37&lt;K43,0,(K37-K43)))</f>
        <v/>
      </c>
      <c r="S37" s="7">
        <f>IF(L37="","",IF(L37&lt;L43,0,(L37-L43)))</f>
        <v>0</v>
      </c>
      <c r="T37" s="7">
        <f>IF(M37="","",IF(M37&gt;M43,0,(M43-M37)))</f>
        <v>0.18999999999999972</v>
      </c>
      <c r="U37" s="7">
        <f t="shared" si="9"/>
        <v>0</v>
      </c>
      <c r="V37" s="7">
        <f t="shared" si="0"/>
        <v>0</v>
      </c>
      <c r="W37" s="7">
        <f t="shared" si="1"/>
        <v>0</v>
      </c>
      <c r="X37" s="7">
        <f t="shared" si="2"/>
        <v>0</v>
      </c>
      <c r="Y37" s="7" t="str">
        <f t="shared" si="3"/>
        <v/>
      </c>
      <c r="Z37" s="7">
        <f t="shared" si="4"/>
        <v>0</v>
      </c>
      <c r="AA37" s="7">
        <f t="shared" si="5"/>
        <v>681681.99999999907</v>
      </c>
      <c r="AB37" s="7">
        <f t="shared" si="6"/>
        <v>0</v>
      </c>
      <c r="AC37" s="8">
        <f t="shared" ref="AC37:AI37" si="35">IFERROR(IF(V37&lt;&gt;"",V37/V43,""),0)</f>
        <v>0</v>
      </c>
      <c r="AD37" s="8">
        <f t="shared" si="35"/>
        <v>0</v>
      </c>
      <c r="AE37" s="8">
        <f t="shared" si="35"/>
        <v>0</v>
      </c>
      <c r="AF37" s="8" t="str">
        <f t="shared" si="35"/>
        <v/>
      </c>
      <c r="AG37" s="8">
        <f t="shared" si="35"/>
        <v>0</v>
      </c>
      <c r="AH37" s="8">
        <f t="shared" si="35"/>
        <v>0.10300455649068017</v>
      </c>
      <c r="AI37" s="8">
        <f t="shared" si="35"/>
        <v>0</v>
      </c>
      <c r="AJ37" s="9">
        <f>(IF(AC37="",0,D55*C63*AC37))+(IF(AD37="",0,D55*D63*AD37))+(IF(AE37="",0,D55*E63*AE37))+(IF(AF37="",0,D55*F63*AF37))+(IF(AG37="",0,D55*G63*AG37))+(IF(AH37="",0,D55*H63*AH37))+(IF(AI37="",0,D55*I63*AI37))</f>
        <v>20940425.409817047</v>
      </c>
      <c r="AK37" s="9">
        <f t="shared" si="8"/>
        <v>-378836966.04306287</v>
      </c>
    </row>
    <row r="38" spans="1:37" x14ac:dyDescent="0.25">
      <c r="A38" t="s">
        <v>28</v>
      </c>
      <c r="B38" t="s">
        <v>32</v>
      </c>
      <c r="C38" t="s">
        <v>61</v>
      </c>
      <c r="D38">
        <v>252911515.01821417</v>
      </c>
      <c r="E38">
        <v>2269753</v>
      </c>
      <c r="F38">
        <v>6.2202744036957823E-2</v>
      </c>
      <c r="G38">
        <v>2269753</v>
      </c>
      <c r="H38">
        <v>9.1999999999999993</v>
      </c>
      <c r="I38">
        <v>0.4</v>
      </c>
      <c r="J38">
        <v>24.5</v>
      </c>
      <c r="K38">
        <v>0</v>
      </c>
      <c r="L38">
        <v>0.25</v>
      </c>
      <c r="M38">
        <v>1.85</v>
      </c>
      <c r="N38">
        <v>2.86</v>
      </c>
      <c r="O38" s="7">
        <f>IF(H38="","",IF(H38&gt;H43,0,(H43-H38)))</f>
        <v>0.80000000000000071</v>
      </c>
      <c r="P38" s="7">
        <f>IF(I38="","",IF(I38&lt;I43,0,(I38-I43)))</f>
        <v>0</v>
      </c>
      <c r="Q38" s="7">
        <f>IF(J38="","",IF(J38&gt;J43,0,(J43-J38)))</f>
        <v>0</v>
      </c>
      <c r="R38" s="7">
        <f>IF(K38="","",IF(K38&lt;K43,0,(K38-K43)))</f>
        <v>0</v>
      </c>
      <c r="S38" s="7">
        <f>IF(L38="","",IF(L38&lt;L43,0,(L38-L43)))</f>
        <v>0</v>
      </c>
      <c r="T38" s="7">
        <f>IF(M38="","",IF(M38&gt;M43,0,(M43-M38)))</f>
        <v>0.17999999999999972</v>
      </c>
      <c r="U38" s="7">
        <f t="shared" si="9"/>
        <v>0</v>
      </c>
      <c r="V38" s="7">
        <f t="shared" si="0"/>
        <v>1815802.4000000015</v>
      </c>
      <c r="W38" s="7">
        <f t="shared" si="1"/>
        <v>0</v>
      </c>
      <c r="X38" s="7">
        <f t="shared" si="2"/>
        <v>0</v>
      </c>
      <c r="Y38" s="7">
        <f t="shared" si="3"/>
        <v>0</v>
      </c>
      <c r="Z38" s="7">
        <f t="shared" si="4"/>
        <v>0</v>
      </c>
      <c r="AA38" s="7">
        <f t="shared" si="5"/>
        <v>408555.53999999934</v>
      </c>
      <c r="AB38" s="7">
        <f t="shared" si="6"/>
        <v>0</v>
      </c>
      <c r="AC38" s="8">
        <f t="shared" ref="AC38:AI38" si="36">IFERROR(IF(V38&lt;&gt;"",V38/V43,""),0)</f>
        <v>5.8921436208824937E-2</v>
      </c>
      <c r="AD38" s="8">
        <f t="shared" si="36"/>
        <v>0</v>
      </c>
      <c r="AE38" s="8">
        <f t="shared" si="36"/>
        <v>0</v>
      </c>
      <c r="AF38" s="8">
        <f t="shared" si="36"/>
        <v>0</v>
      </c>
      <c r="AG38" s="8">
        <f t="shared" si="36"/>
        <v>0</v>
      </c>
      <c r="AH38" s="8">
        <f t="shared" si="36"/>
        <v>6.1734184267019425E-2</v>
      </c>
      <c r="AI38" s="8">
        <f t="shared" si="36"/>
        <v>0</v>
      </c>
      <c r="AJ38" s="9">
        <f>(IF(AC38="",0,D55*C63*AC38))+(IF(AD38="",0,D55*D63*AD38))+(IF(AE38="",0,D55*E63*AE38))+(IF(AF38="",0,D55*F63*AF38))+(IF(AG38="",0,D55*G63*AG38))+(IF(AH38="",0,D55*H63*AH38))+(IF(AI38="",0,D55*I63*AI38))</f>
        <v>55672914.482098408</v>
      </c>
      <c r="AK38" s="9">
        <f t="shared" si="8"/>
        <v>-197238600.53611577</v>
      </c>
    </row>
    <row r="39" spans="1:37" x14ac:dyDescent="0.25">
      <c r="A39" t="s">
        <v>29</v>
      </c>
      <c r="B39" t="s">
        <v>32</v>
      </c>
      <c r="C39" t="s">
        <v>62</v>
      </c>
      <c r="D39">
        <v>127120363.18704918</v>
      </c>
      <c r="E39">
        <v>1140841</v>
      </c>
      <c r="F39">
        <v>3.1264829569502488E-2</v>
      </c>
      <c r="G39">
        <v>1140841</v>
      </c>
      <c r="M39">
        <v>2.37</v>
      </c>
      <c r="N39">
        <v>1.58</v>
      </c>
      <c r="O39" s="7" t="str">
        <f>IF(H39="","",IF(H39&gt;H43,0,(H43-H39)))</f>
        <v/>
      </c>
      <c r="P39" s="7" t="str">
        <f>IF(I39="","",IF(I39&lt;I43,0,(I39-I43)))</f>
        <v/>
      </c>
      <c r="Q39" s="7" t="str">
        <f>IF(J39="","",IF(J39&gt;J43,0,(J43-J39)))</f>
        <v/>
      </c>
      <c r="R39" s="7" t="str">
        <f>IF(K39="","",IF(K39&lt;K43,0,(K39-K43)))</f>
        <v/>
      </c>
      <c r="S39" s="7" t="str">
        <f>IF(L39="","",IF(L39&lt;L43,0,(L39-L43)))</f>
        <v/>
      </c>
      <c r="T39" s="7">
        <f>IF(M39="","",IF(M39&gt;M43,0,(M43-M39)))</f>
        <v>0</v>
      </c>
      <c r="U39" s="7">
        <f t="shared" si="9"/>
        <v>0</v>
      </c>
      <c r="V39" s="7" t="str">
        <f t="shared" si="0"/>
        <v/>
      </c>
      <c r="W39" s="7" t="str">
        <f t="shared" si="1"/>
        <v/>
      </c>
      <c r="X39" s="7" t="str">
        <f t="shared" si="2"/>
        <v/>
      </c>
      <c r="Y39" s="7" t="str">
        <f t="shared" si="3"/>
        <v/>
      </c>
      <c r="Z39" s="7" t="str">
        <f t="shared" si="4"/>
        <v/>
      </c>
      <c r="AA39" s="7">
        <f t="shared" si="5"/>
        <v>0</v>
      </c>
      <c r="AB39" s="7">
        <f t="shared" si="6"/>
        <v>0</v>
      </c>
      <c r="AC39" s="8" t="str">
        <f t="shared" ref="AC39:AI39" si="37">IFERROR(IF(V39&lt;&gt;"",V39/V43,""),0)</f>
        <v/>
      </c>
      <c r="AD39" s="8" t="str">
        <f t="shared" si="37"/>
        <v/>
      </c>
      <c r="AE39" s="8" t="str">
        <f t="shared" si="37"/>
        <v/>
      </c>
      <c r="AF39" s="8" t="str">
        <f t="shared" si="37"/>
        <v/>
      </c>
      <c r="AG39" s="8" t="str">
        <f t="shared" si="37"/>
        <v/>
      </c>
      <c r="AH39" s="8">
        <f t="shared" si="37"/>
        <v>0</v>
      </c>
      <c r="AI39" s="8">
        <f t="shared" si="37"/>
        <v>0</v>
      </c>
      <c r="AJ39" s="9">
        <f>(IF(AC39="",0,D55*C63*AC39))+(IF(AD39="",0,D55*D63*AD39))+(IF(AE39="",0,D55*E63*AE39))+(IF(AF39="",0,D55*F63*AF39))+(IF(AG39="",0,D55*G63*AG39))+(IF(AH39="",0,D55*H63*AH39))+(IF(AI39="",0,D55*I63*AI39))</f>
        <v>0</v>
      </c>
      <c r="AK39" s="9">
        <f t="shared" si="8"/>
        <v>-127120363.18704918</v>
      </c>
    </row>
    <row r="40" spans="1:37" x14ac:dyDescent="0.25">
      <c r="A40" t="s">
        <v>30</v>
      </c>
      <c r="B40" t="s">
        <v>32</v>
      </c>
      <c r="C40" t="s">
        <v>63</v>
      </c>
      <c r="D40">
        <v>148618287.1140179</v>
      </c>
      <c r="E40">
        <v>1333774</v>
      </c>
      <c r="F40">
        <v>3.6552172295905933E-2</v>
      </c>
      <c r="G40">
        <v>1333774</v>
      </c>
      <c r="H40">
        <v>8</v>
      </c>
      <c r="I40">
        <v>0.5</v>
      </c>
      <c r="J40">
        <v>17</v>
      </c>
      <c r="M40">
        <v>2.4</v>
      </c>
      <c r="N40">
        <v>2.62</v>
      </c>
      <c r="O40" s="7">
        <f>IF(H40="","",IF(H40&gt;H43,0,(H43-H40)))</f>
        <v>2</v>
      </c>
      <c r="P40" s="7">
        <f>IF(I40="","",IF(I40&lt;I43,0,(I40-I43)))</f>
        <v>0</v>
      </c>
      <c r="Q40" s="7">
        <f>IF(J40="","",IF(J40&gt;J43,0,(J43-J40)))</f>
        <v>0</v>
      </c>
      <c r="R40" s="7" t="str">
        <f>IF(K40="","",IF(K40&lt;K43,0,(K40-K43)))</f>
        <v/>
      </c>
      <c r="S40" s="7" t="str">
        <f>IF(L40="","",IF(L40&lt;L43,0,(L40-L43)))</f>
        <v/>
      </c>
      <c r="T40" s="7">
        <f>IF(M40="","",IF(M40&gt;M43,0,(M43-M40)))</f>
        <v>0</v>
      </c>
      <c r="U40" s="7">
        <f t="shared" si="9"/>
        <v>0</v>
      </c>
      <c r="V40" s="7">
        <f t="shared" si="0"/>
        <v>2667548</v>
      </c>
      <c r="W40" s="7">
        <f t="shared" si="1"/>
        <v>0</v>
      </c>
      <c r="X40" s="7">
        <f t="shared" si="2"/>
        <v>0</v>
      </c>
      <c r="Y40" s="7" t="str">
        <f t="shared" si="3"/>
        <v/>
      </c>
      <c r="Z40" s="7" t="str">
        <f t="shared" si="4"/>
        <v/>
      </c>
      <c r="AA40" s="7">
        <f t="shared" si="5"/>
        <v>0</v>
      </c>
      <c r="AB40" s="7">
        <f t="shared" si="6"/>
        <v>0</v>
      </c>
      <c r="AC40" s="8">
        <f t="shared" ref="AC40:AI40" si="38">IFERROR(IF(V40&lt;&gt;"",V40/V43,""),0)</f>
        <v>8.6559946895090792E-2</v>
      </c>
      <c r="AD40" s="8">
        <f t="shared" si="38"/>
        <v>0</v>
      </c>
      <c r="AE40" s="8">
        <f t="shared" si="38"/>
        <v>0</v>
      </c>
      <c r="AF40" s="8" t="str">
        <f t="shared" si="38"/>
        <v/>
      </c>
      <c r="AG40" s="8" t="str">
        <f t="shared" si="38"/>
        <v/>
      </c>
      <c r="AH40" s="8">
        <f t="shared" si="38"/>
        <v>0</v>
      </c>
      <c r="AI40" s="8">
        <f t="shared" si="38"/>
        <v>0</v>
      </c>
      <c r="AJ40" s="9">
        <f>(IF(AC40="",0,D55*C63*AC40))+(IF(AD40="",0,D55*D63*AD40))+(IF(AE40="",0,D55*E63*AE40))+(IF(AF40="",0,D55*F63*AF40))+(IF(AG40="",0,D55*G63*AG40))+(IF(AH40="",0,D55*H63*AH40))+(IF(AI40="",0,D55*I63*AI40))</f>
        <v>63350281.031054743</v>
      </c>
      <c r="AK40" s="9">
        <f t="shared" si="8"/>
        <v>-85268006.082963169</v>
      </c>
    </row>
    <row r="41" spans="1:37" x14ac:dyDescent="0.25">
      <c r="A41" t="s">
        <v>31</v>
      </c>
      <c r="B41" t="s">
        <v>32</v>
      </c>
      <c r="C41" t="s">
        <v>64</v>
      </c>
      <c r="D41">
        <v>194795149.78795573</v>
      </c>
      <c r="E41">
        <v>1748188</v>
      </c>
      <c r="F41">
        <v>4.7909217739763407E-2</v>
      </c>
      <c r="G41">
        <v>1748188</v>
      </c>
      <c r="H41">
        <v>21.066700000000001</v>
      </c>
      <c r="I41">
        <v>0.73329999999999995</v>
      </c>
      <c r="J41">
        <v>8.3571000000000009</v>
      </c>
      <c r="K41">
        <v>0.1429</v>
      </c>
      <c r="L41">
        <v>0.875</v>
      </c>
      <c r="M41">
        <v>2.4</v>
      </c>
      <c r="N41">
        <v>3.55</v>
      </c>
      <c r="O41" s="7">
        <f>IF(H41="","",IF(H41&gt;H43,0,(H43-H41)))</f>
        <v>0</v>
      </c>
      <c r="P41" s="7">
        <f>IF(I41="","",IF(I41&lt;I43,0,(I41-I43)))</f>
        <v>7.3299999999999921E-2</v>
      </c>
      <c r="Q41" s="7">
        <f>IF(J41="","",IF(J41&gt;J43,0,(J43-J41)))</f>
        <v>0</v>
      </c>
      <c r="R41" s="7">
        <f>IF(K41="","",IF(K41&lt;K43,0,(K41-K43)))</f>
        <v>0</v>
      </c>
      <c r="S41" s="7">
        <f>IF(L41="","",IF(L41&lt;L43,0,(L41-L43)))</f>
        <v>0.19499999999999995</v>
      </c>
      <c r="T41" s="7">
        <f>IF(M41="","",IF(M41&gt;M43,0,(M43-M41)))</f>
        <v>0</v>
      </c>
      <c r="U41" s="7">
        <f t="shared" si="9"/>
        <v>0</v>
      </c>
      <c r="V41" s="7">
        <f t="shared" si="0"/>
        <v>0</v>
      </c>
      <c r="W41" s="7">
        <f t="shared" si="1"/>
        <v>128142.18039999987</v>
      </c>
      <c r="X41" s="7">
        <f t="shared" si="2"/>
        <v>0</v>
      </c>
      <c r="Y41" s="7">
        <f t="shared" si="3"/>
        <v>0</v>
      </c>
      <c r="Z41" s="7">
        <f t="shared" si="4"/>
        <v>340896.65999999992</v>
      </c>
      <c r="AA41" s="7">
        <f t="shared" si="5"/>
        <v>0</v>
      </c>
      <c r="AB41" s="7">
        <f t="shared" si="6"/>
        <v>0</v>
      </c>
      <c r="AC41" s="8">
        <f t="shared" ref="AC41:AI41" si="39">IFERROR(IF(V41&lt;&gt;"",V41/V43,""),0)</f>
        <v>0</v>
      </c>
      <c r="AD41" s="8">
        <f t="shared" si="39"/>
        <v>0.12541880281562906</v>
      </c>
      <c r="AE41" s="8">
        <f t="shared" si="39"/>
        <v>0</v>
      </c>
      <c r="AF41" s="8">
        <f t="shared" si="39"/>
        <v>0</v>
      </c>
      <c r="AG41" s="8">
        <f t="shared" si="39"/>
        <v>0.81082811894944218</v>
      </c>
      <c r="AH41" s="8">
        <f t="shared" si="39"/>
        <v>0</v>
      </c>
      <c r="AI41" s="8">
        <f t="shared" si="39"/>
        <v>0</v>
      </c>
      <c r="AJ41" s="9">
        <f>(IF(AC41="",0,D55*C63*AC41))+(IF(AD41="",0,D55*D63*AD41))+(IF(AE41="",0,D55*E63*AE41))+(IF(AF41="",0,D55*F63*AF41))+(IF(AG41="",0,D55*G63*AG41))+(IF(AH41="",0,D55*H63*AH41))+(IF(AI41="",0,D55*I63*AI41))</f>
        <v>487401437.42964476</v>
      </c>
      <c r="AK41" s="9">
        <f t="shared" si="8"/>
        <v>292606287.64168906</v>
      </c>
    </row>
    <row r="43" spans="1:37" x14ac:dyDescent="0.25">
      <c r="A43" s="10" t="s">
        <v>65</v>
      </c>
      <c r="B43" s="10"/>
      <c r="C43" s="10"/>
      <c r="D43" s="9">
        <f t="array" ref="D43">SUM(D11:D41)</f>
        <v>4065922153.9799995</v>
      </c>
      <c r="E43" s="11">
        <f t="array" ref="E43">SUM(E11:E41)</f>
        <v>36489596</v>
      </c>
      <c r="F43" s="12">
        <f t="array" ref="F43">SUM(F11:F41)</f>
        <v>1</v>
      </c>
      <c r="G43" s="11">
        <f t="array" ref="G43">SUM(G11:G41)</f>
        <v>36489596</v>
      </c>
      <c r="H43" s="13">
        <v>10</v>
      </c>
      <c r="I43" s="12">
        <v>0.66</v>
      </c>
      <c r="J43" s="13">
        <v>5</v>
      </c>
      <c r="K43" s="12">
        <v>0.31</v>
      </c>
      <c r="L43" s="12">
        <v>0.68</v>
      </c>
      <c r="M43" s="13">
        <v>2.0299999999999998</v>
      </c>
      <c r="N43" s="13">
        <v>4.8499999999999996</v>
      </c>
      <c r="O43" s="7">
        <f t="shared" ref="O43:AK43" si="40">SUM(O11:O41)</f>
        <v>24.911100000000001</v>
      </c>
      <c r="P43" s="7">
        <f t="shared" si="40"/>
        <v>1.5055999999999996</v>
      </c>
      <c r="Q43" s="7">
        <f t="shared" si="40"/>
        <v>0</v>
      </c>
      <c r="R43" s="7">
        <f t="shared" si="40"/>
        <v>0</v>
      </c>
      <c r="S43" s="7">
        <f t="shared" si="40"/>
        <v>0.51919999999999988</v>
      </c>
      <c r="T43" s="7">
        <f t="shared" si="40"/>
        <v>17.399999999999999</v>
      </c>
      <c r="U43" s="7">
        <f t="shared" si="40"/>
        <v>51.850000000000009</v>
      </c>
      <c r="V43" s="7">
        <f t="shared" si="40"/>
        <v>30817347.926899996</v>
      </c>
      <c r="W43" s="7">
        <f t="shared" si="40"/>
        <v>1021714.2686999993</v>
      </c>
      <c r="X43" s="7">
        <f t="shared" si="40"/>
        <v>0</v>
      </c>
      <c r="Y43" s="7">
        <f t="shared" si="40"/>
        <v>0</v>
      </c>
      <c r="Z43" s="7">
        <f t="shared" si="40"/>
        <v>420430.23919999984</v>
      </c>
      <c r="AA43" s="7">
        <f t="shared" si="40"/>
        <v>6617979.0799999945</v>
      </c>
      <c r="AB43" s="7">
        <f t="shared" si="40"/>
        <v>33409727.930000011</v>
      </c>
      <c r="AC43" s="8">
        <f t="shared" si="40"/>
        <v>1</v>
      </c>
      <c r="AD43" s="8">
        <f t="shared" si="40"/>
        <v>1</v>
      </c>
      <c r="AE43" s="8">
        <f t="shared" si="40"/>
        <v>0</v>
      </c>
      <c r="AF43" s="8">
        <f t="shared" si="40"/>
        <v>0</v>
      </c>
      <c r="AG43" s="8">
        <f t="shared" si="40"/>
        <v>1</v>
      </c>
      <c r="AH43" s="8">
        <f t="shared" si="40"/>
        <v>1</v>
      </c>
      <c r="AI43" s="8">
        <f t="shared" si="40"/>
        <v>0.99999999999999978</v>
      </c>
      <c r="AJ43" s="9">
        <f t="shared" si="40"/>
        <v>3171419280.1044002</v>
      </c>
      <c r="AK43" s="9">
        <f t="shared" si="40"/>
        <v>-894502873.8756001</v>
      </c>
    </row>
    <row r="45" spans="1:37" x14ac:dyDescent="0.25">
      <c r="A45" s="22" t="s">
        <v>164</v>
      </c>
      <c r="B45" s="23"/>
      <c r="C45" s="23"/>
      <c r="D45" s="23"/>
      <c r="E45" s="23"/>
      <c r="F45" s="23"/>
      <c r="G45" s="24"/>
      <c r="H45" s="13">
        <v>14.605042016806722</v>
      </c>
      <c r="I45" s="12">
        <v>0.57647058823529407</v>
      </c>
      <c r="J45" s="13">
        <v>23.104477611940297</v>
      </c>
      <c r="K45" s="12">
        <v>0.10606060606060606</v>
      </c>
      <c r="L45" s="12">
        <v>0.5544554455445545</v>
      </c>
      <c r="M45" s="13">
        <v>2.0299999999999998</v>
      </c>
      <c r="N45" s="13">
        <v>4.8499999999999996</v>
      </c>
    </row>
    <row r="46" spans="1:37" x14ac:dyDescent="0.25">
      <c r="C46" t="s">
        <v>69</v>
      </c>
    </row>
    <row r="47" spans="1:37" x14ac:dyDescent="0.25">
      <c r="B47" t="s">
        <v>66</v>
      </c>
      <c r="C47" s="14" t="s">
        <v>70</v>
      </c>
      <c r="D47" s="13">
        <f>H43</f>
        <v>10</v>
      </c>
    </row>
    <row r="48" spans="1:37" x14ac:dyDescent="0.25">
      <c r="B48" t="s">
        <v>66</v>
      </c>
      <c r="C48" s="14" t="s">
        <v>122</v>
      </c>
      <c r="D48" s="12">
        <f>I43</f>
        <v>0.66</v>
      </c>
    </row>
    <row r="49" spans="2:9" x14ac:dyDescent="0.25">
      <c r="B49" t="s">
        <v>66</v>
      </c>
      <c r="C49" s="14" t="s">
        <v>73</v>
      </c>
      <c r="D49" s="13">
        <f>J43</f>
        <v>5</v>
      </c>
    </row>
    <row r="50" spans="2:9" x14ac:dyDescent="0.25">
      <c r="B50" t="s">
        <v>66</v>
      </c>
      <c r="C50" s="14" t="s">
        <v>123</v>
      </c>
      <c r="D50" s="12">
        <f>K43</f>
        <v>0.31</v>
      </c>
    </row>
    <row r="51" spans="2:9" x14ac:dyDescent="0.25">
      <c r="B51" t="s">
        <v>66</v>
      </c>
      <c r="C51" s="14" t="s">
        <v>124</v>
      </c>
      <c r="D51" s="13">
        <f>L43</f>
        <v>0.68</v>
      </c>
    </row>
    <row r="52" spans="2:9" x14ac:dyDescent="0.25">
      <c r="B52" t="s">
        <v>66</v>
      </c>
      <c r="C52" s="14" t="s">
        <v>126</v>
      </c>
      <c r="D52" s="20">
        <f>M43</f>
        <v>2.0299999999999998</v>
      </c>
    </row>
    <row r="53" spans="2:9" x14ac:dyDescent="0.25">
      <c r="B53" t="s">
        <v>66</v>
      </c>
      <c r="C53" s="14" t="s">
        <v>79</v>
      </c>
      <c r="D53" s="20">
        <f>N43</f>
        <v>4.8499999999999996</v>
      </c>
    </row>
    <row r="55" spans="2:9" x14ac:dyDescent="0.25">
      <c r="B55" t="s">
        <v>67</v>
      </c>
      <c r="C55" s="14" t="s">
        <v>80</v>
      </c>
      <c r="D55" s="9">
        <f>D43</f>
        <v>4065922153.9799995</v>
      </c>
    </row>
    <row r="61" spans="2:9" x14ac:dyDescent="0.25">
      <c r="C61" t="s">
        <v>127</v>
      </c>
    </row>
    <row r="62" spans="2:9" ht="45" customHeight="1" x14ac:dyDescent="0.25">
      <c r="C62" s="14" t="s">
        <v>70</v>
      </c>
      <c r="D62" s="14" t="s">
        <v>122</v>
      </c>
      <c r="E62" s="14" t="s">
        <v>73</v>
      </c>
      <c r="F62" s="14" t="s">
        <v>123</v>
      </c>
      <c r="G62" s="14" t="s">
        <v>128</v>
      </c>
      <c r="H62" s="14" t="s">
        <v>130</v>
      </c>
      <c r="I62" s="14" t="s">
        <v>79</v>
      </c>
    </row>
    <row r="63" spans="2:9" x14ac:dyDescent="0.25">
      <c r="B63" t="s">
        <v>68</v>
      </c>
      <c r="C63" s="13">
        <v>0.18</v>
      </c>
      <c r="D63" s="13">
        <v>0.18</v>
      </c>
      <c r="E63" s="13">
        <v>0.15</v>
      </c>
      <c r="F63" s="13">
        <v>7.0000000000000007E-2</v>
      </c>
      <c r="G63" s="13">
        <v>0.12</v>
      </c>
      <c r="H63" s="13">
        <v>0.05</v>
      </c>
      <c r="I63" s="13">
        <v>0.25</v>
      </c>
    </row>
  </sheetData>
  <mergeCells count="1">
    <mergeCell ref="A45:G45"/>
  </mergeCells>
  <conditionalFormatting sqref="A10:C41">
    <cfRule type="notContainsText" dxfId="23" priority="22" operator="notContains" text="NB">
      <formula>ISERROR(SEARCH("NB",A10))</formula>
    </cfRule>
  </conditionalFormatting>
  <conditionalFormatting sqref="D10:D41">
    <cfRule type="cellIs" dxfId="22" priority="23" operator="notEqual">
      <formula>-9999999999999990</formula>
    </cfRule>
  </conditionalFormatting>
  <conditionalFormatting sqref="E10:E41">
    <cfRule type="cellIs" dxfId="21" priority="24" operator="notEqual">
      <formula>-9999999999999990</formula>
    </cfRule>
  </conditionalFormatting>
  <conditionalFormatting sqref="F10:F41">
    <cfRule type="cellIs" dxfId="20" priority="25" operator="notEqual">
      <formula>-9999999999999990</formula>
    </cfRule>
  </conditionalFormatting>
  <conditionalFormatting sqref="G10:G41">
    <cfRule type="cellIs" dxfId="19" priority="26" operator="notEqual">
      <formula>-9999999999999990</formula>
    </cfRule>
  </conditionalFormatting>
  <conditionalFormatting sqref="H10:H41 J10:J41 M10:N41">
    <cfRule type="cellIs" dxfId="18" priority="8" operator="notEqual">
      <formula>-9999999999999990</formula>
    </cfRule>
  </conditionalFormatting>
  <conditionalFormatting sqref="I10:I41 K10:L41">
    <cfRule type="cellIs" dxfId="17" priority="9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0" id="{686644AF-8086-411C-9ADC-7A3B72BFA5C8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H11:H43</xm:sqref>
        </x14:conditionalFormatting>
        <x14:conditionalFormatting xmlns:xm="http://schemas.microsoft.com/office/excel/2006/main">
          <x14:cfRule type="iconSet" priority="6" id="{57178592-11D5-401C-8CB5-2CD9992E6E79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H45</xm:sqref>
        </x14:conditionalFormatting>
        <x14:conditionalFormatting xmlns:xm="http://schemas.microsoft.com/office/excel/2006/main">
          <x14:cfRule type="iconSet" priority="11" id="{BE242F4D-8A37-4383-95C3-705213856302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I11:I43</xm:sqref>
        </x14:conditionalFormatting>
        <x14:conditionalFormatting xmlns:xm="http://schemas.microsoft.com/office/excel/2006/main">
          <x14:cfRule type="iconSet" priority="1" id="{FEE73F79-C8DE-4D7E-92BE-4684D8FC4D3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I45</xm:sqref>
        </x14:conditionalFormatting>
        <x14:conditionalFormatting xmlns:xm="http://schemas.microsoft.com/office/excel/2006/main">
          <x14:cfRule type="iconSet" priority="12" id="{8938B490-D783-439F-9EAE-ECE44867AAB0}">
            <x14:iconSet iconSet="3Symbols2" custom="1">
              <x14:cfvo type="percent">
                <xm:f>0</xm:f>
              </x14:cfvo>
              <x14:cfvo type="num" gte="0">
                <xm:f>$J$43</xm:f>
              </x14:cfvo>
              <x14:cfvo type="num" gte="0">
                <xm:f>$J$43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J11:J43</xm:sqref>
        </x14:conditionalFormatting>
        <x14:conditionalFormatting xmlns:xm="http://schemas.microsoft.com/office/excel/2006/main">
          <x14:cfRule type="iconSet" priority="4" id="{6196236F-13F9-42B4-A97D-FA115BE2A205}">
            <x14:iconSet iconSet="3Symbols2" custom="1">
              <x14:cfvo type="percent">
                <xm:f>0</xm:f>
              </x14:cfvo>
              <x14:cfvo type="num" gte="0">
                <xm:f>$J$43</xm:f>
              </x14:cfvo>
              <x14:cfvo type="num" gte="0">
                <xm:f>$J$43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J45</xm:sqref>
        </x14:conditionalFormatting>
        <x14:conditionalFormatting xmlns:xm="http://schemas.microsoft.com/office/excel/2006/main">
          <x14:cfRule type="iconSet" priority="13" id="{182554B5-A192-444D-980E-0C74FD66CA8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K11:K43</xm:sqref>
        </x14:conditionalFormatting>
        <x14:conditionalFormatting xmlns:xm="http://schemas.microsoft.com/office/excel/2006/main">
          <x14:cfRule type="iconSet" priority="5" id="{A5E7962E-E08F-42C1-A142-DC735F08E55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K45</xm:sqref>
        </x14:conditionalFormatting>
        <x14:conditionalFormatting xmlns:xm="http://schemas.microsoft.com/office/excel/2006/main">
          <x14:cfRule type="iconSet" priority="14" id="{A073C0EB-6833-41C0-8792-A30764B0057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7" id="{FFAEC53F-974F-44AD-8BE6-C03D7017E58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L45</xm:sqref>
        </x14:conditionalFormatting>
        <x14:conditionalFormatting xmlns:xm="http://schemas.microsoft.com/office/excel/2006/main">
          <x14:cfRule type="iconSet" priority="15" id="{63F49848-C06A-4A89-8E6A-14D20B7B3C4C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M11:M43</xm:sqref>
        </x14:conditionalFormatting>
        <x14:conditionalFormatting xmlns:xm="http://schemas.microsoft.com/office/excel/2006/main">
          <x14:cfRule type="iconSet" priority="3" id="{C4B7BF44-9BBC-4A3F-ADD5-1BD6ADB92922}">
            <x14:iconSet iconSet="3Symbols2" custom="1">
              <x14:cfvo type="percent">
                <xm:f>0</xm:f>
              </x14:cfvo>
              <x14:cfvo type="num" gte="0">
                <xm:f>$M$43</xm:f>
              </x14:cfvo>
              <x14:cfvo type="num" gte="0">
                <xm:f>$M$43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M45</xm:sqref>
        </x14:conditionalFormatting>
        <x14:conditionalFormatting xmlns:xm="http://schemas.microsoft.com/office/excel/2006/main">
          <x14:cfRule type="iconSet" priority="16" id="{90C454E4-50E5-4B5C-B523-68805C6829A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2" id="{4BE8D4CF-B1AA-485C-B4B2-333DA06A689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N45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8:AO63"/>
  <sheetViews>
    <sheetView topLeftCell="A42" workbookViewId="0">
      <selection activeCell="D53" sqref="D53:D54"/>
    </sheetView>
  </sheetViews>
  <sheetFormatPr baseColWidth="10" defaultColWidth="8.710937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39" width="18.28515625" customWidth="1"/>
    <col min="40" max="40" width="24" customWidth="1"/>
    <col min="41" max="41" width="18.28515625" customWidth="1"/>
  </cols>
  <sheetData>
    <row r="8" spans="1:41" ht="21" customHeight="1" x14ac:dyDescent="0.35">
      <c r="A8" s="1" t="s">
        <v>161</v>
      </c>
    </row>
    <row r="9" spans="1:41" ht="21" customHeight="1" x14ac:dyDescent="0.35">
      <c r="A9" s="1" t="s">
        <v>98</v>
      </c>
    </row>
    <row r="10" spans="1:41" ht="75.95" customHeight="1" x14ac:dyDescent="0.25">
      <c r="A10" s="2" t="s">
        <v>0</v>
      </c>
      <c r="B10" s="2" t="s">
        <v>82</v>
      </c>
      <c r="C10" s="2" t="s">
        <v>83</v>
      </c>
      <c r="D10" s="3" t="s">
        <v>84</v>
      </c>
      <c r="E10" s="3" t="s">
        <v>158</v>
      </c>
      <c r="F10" s="3" t="s">
        <v>159</v>
      </c>
      <c r="G10" s="3" t="s">
        <v>87</v>
      </c>
      <c r="H10" s="3" t="s">
        <v>88</v>
      </c>
      <c r="I10" s="3" t="s">
        <v>122</v>
      </c>
      <c r="J10" s="3" t="s">
        <v>73</v>
      </c>
      <c r="K10" s="3" t="s">
        <v>123</v>
      </c>
      <c r="L10" s="3" t="s">
        <v>128</v>
      </c>
      <c r="M10" s="3" t="s">
        <v>125</v>
      </c>
      <c r="N10" s="3" t="s">
        <v>162</v>
      </c>
      <c r="O10" s="3" t="s">
        <v>79</v>
      </c>
      <c r="P10" s="4" t="s">
        <v>93</v>
      </c>
      <c r="Q10" s="4" t="s">
        <v>93</v>
      </c>
      <c r="R10" s="4" t="s">
        <v>93</v>
      </c>
      <c r="S10" s="4" t="s">
        <v>93</v>
      </c>
      <c r="T10" s="4" t="s">
        <v>93</v>
      </c>
      <c r="U10" s="4" t="s">
        <v>93</v>
      </c>
      <c r="V10" s="4" t="s">
        <v>93</v>
      </c>
      <c r="W10" s="4" t="s">
        <v>93</v>
      </c>
      <c r="X10" s="5" t="s">
        <v>94</v>
      </c>
      <c r="Y10" s="5" t="s">
        <v>94</v>
      </c>
      <c r="Z10" s="5" t="s">
        <v>94</v>
      </c>
      <c r="AA10" s="5" t="s">
        <v>94</v>
      </c>
      <c r="AB10" s="5" t="s">
        <v>94</v>
      </c>
      <c r="AC10" s="5" t="s">
        <v>94</v>
      </c>
      <c r="AD10" s="5" t="s">
        <v>94</v>
      </c>
      <c r="AE10" s="5" t="s">
        <v>94</v>
      </c>
      <c r="AF10" s="6" t="s">
        <v>95</v>
      </c>
      <c r="AG10" s="6" t="s">
        <v>95</v>
      </c>
      <c r="AH10" s="6" t="s">
        <v>95</v>
      </c>
      <c r="AI10" s="6" t="s">
        <v>95</v>
      </c>
      <c r="AJ10" s="6" t="s">
        <v>95</v>
      </c>
      <c r="AK10" s="6" t="s">
        <v>95</v>
      </c>
      <c r="AL10" s="6" t="s">
        <v>95</v>
      </c>
      <c r="AM10" s="6" t="s">
        <v>95</v>
      </c>
      <c r="AN10" s="3" t="s">
        <v>96</v>
      </c>
      <c r="AO10" s="3" t="s">
        <v>97</v>
      </c>
    </row>
    <row r="11" spans="1:41" x14ac:dyDescent="0.25">
      <c r="A11" t="s">
        <v>1</v>
      </c>
      <c r="B11" t="s">
        <v>32</v>
      </c>
      <c r="C11" t="s">
        <v>34</v>
      </c>
      <c r="D11">
        <v>11306908.198303757</v>
      </c>
      <c r="E11">
        <v>79324</v>
      </c>
      <c r="F11">
        <v>6.5843471100722481E-3</v>
      </c>
      <c r="G11">
        <v>79324</v>
      </c>
      <c r="N11">
        <v>2.52</v>
      </c>
      <c r="O11">
        <v>1.26</v>
      </c>
      <c r="P11" s="7" t="str">
        <f>IF(I11="","",IF(H11&gt;H43,0,(H43-H11)))</f>
        <v/>
      </c>
      <c r="Q11" s="7" t="str">
        <f>IF(I11="","",IF(I11&lt;I43,0,(I11-I43)))</f>
        <v/>
      </c>
      <c r="R11" s="7" t="str">
        <f>IF(J11="","",IF(J11&gt;J43,0,(J43-J11)))</f>
        <v/>
      </c>
      <c r="S11" s="7" t="str">
        <f>IF(K11="","",IF(K11&lt;K43,0,(K11-K43)))</f>
        <v/>
      </c>
      <c r="T11" s="7" t="str">
        <f>IF(L11="","",IF(L11&lt;L43,0,(L11-L43)))</f>
        <v/>
      </c>
      <c r="U11" s="7" t="str">
        <f>IF(M11="","",IF(M11&lt;M43,0,(M11-M43)))</f>
        <v/>
      </c>
      <c r="V11" s="7">
        <f>IF(N11="","",IF(N11&gt;N43,0,(N43-N11)))</f>
        <v>0</v>
      </c>
      <c r="W11" s="7">
        <f>IF(O11="","",IF(O11&lt;O43,0,(O11-O43)))</f>
        <v>0</v>
      </c>
      <c r="X11" s="7" t="str">
        <f t="shared" ref="X11:X41" si="0">IF(H11&lt;&gt;"",E11*P11,"")</f>
        <v/>
      </c>
      <c r="Y11" s="7" t="str">
        <f t="shared" ref="Y11:Y41" si="1">IF(I11&lt;&gt;"",E11*Q11,"")</f>
        <v/>
      </c>
      <c r="Z11" s="7" t="str">
        <f t="shared" ref="Z11:Z41" si="2">IF(J11&lt;&gt;"",E11*R11,"")</f>
        <v/>
      </c>
      <c r="AA11" s="7" t="str">
        <f t="shared" ref="AA11:AA41" si="3">IF(K11&lt;&gt;"",E11*S11,"")</f>
        <v/>
      </c>
      <c r="AB11" s="7" t="str">
        <f t="shared" ref="AB11:AB41" si="4">IF(L11&lt;&gt;"",E11*T11,"")</f>
        <v/>
      </c>
      <c r="AC11" s="7" t="str">
        <f t="shared" ref="AC11:AC41" si="5">IF(M11&lt;&gt;"",E11*U11,"")</f>
        <v/>
      </c>
      <c r="AD11" s="7">
        <f t="shared" ref="AD11:AD41" si="6">IF(N11&lt;&gt;"",E11*V11,"")</f>
        <v>0</v>
      </c>
      <c r="AE11" s="7">
        <f t="shared" ref="AE11:AE41" si="7">IF(O11&lt;&gt;"",G11*W11,"")</f>
        <v>0</v>
      </c>
      <c r="AF11" s="8" t="str">
        <f t="shared" ref="AF11:AM11" si="8">IFERROR(IF(X11&lt;&gt;"",X11/X43,""),0)</f>
        <v/>
      </c>
      <c r="AG11" s="8" t="str">
        <f t="shared" si="8"/>
        <v/>
      </c>
      <c r="AH11" s="8" t="str">
        <f t="shared" si="8"/>
        <v/>
      </c>
      <c r="AI11" s="8" t="str">
        <f t="shared" si="8"/>
        <v/>
      </c>
      <c r="AJ11" s="8" t="str">
        <f t="shared" si="8"/>
        <v/>
      </c>
      <c r="AK11" s="8" t="str">
        <f t="shared" si="8"/>
        <v/>
      </c>
      <c r="AL11" s="8">
        <f t="shared" si="8"/>
        <v>0</v>
      </c>
      <c r="AM11" s="8">
        <f t="shared" si="8"/>
        <v>0</v>
      </c>
      <c r="AN11" s="9">
        <f>(IF(AF11="",0,D56*C63*AF11))+(IF(AG11="",0,D56*D63*AG11))+(IF(AH11="",0,D56*E63*AH11))+(IF(AI11="",0,D56*F63*AI11))+(IF(AJ11="",0,D56*G63*AJ11))+(IF(AK11="",0,D56*H63*AK11))+(IF(AL11="",0,D56*I63*AL11))+(IF(AM11="",0,D56*J63*AM11))</f>
        <v>0</v>
      </c>
      <c r="AO11" s="9">
        <f t="shared" ref="AO11:AO41" si="9">(AN11-D11)</f>
        <v>-11306908.198303757</v>
      </c>
    </row>
    <row r="12" spans="1:41" x14ac:dyDescent="0.25">
      <c r="A12" t="s">
        <v>2</v>
      </c>
      <c r="B12" t="s">
        <v>32</v>
      </c>
      <c r="C12" t="s">
        <v>35</v>
      </c>
      <c r="D12">
        <v>9885918.7395158727</v>
      </c>
      <c r="E12">
        <v>69355</v>
      </c>
      <c r="F12">
        <v>5.756862914364641E-3</v>
      </c>
      <c r="G12">
        <v>69355</v>
      </c>
      <c r="H12">
        <v>7</v>
      </c>
      <c r="I12">
        <v>0</v>
      </c>
      <c r="J12">
        <v>48</v>
      </c>
      <c r="L12">
        <v>0</v>
      </c>
      <c r="M12">
        <v>1</v>
      </c>
      <c r="N12">
        <v>0</v>
      </c>
      <c r="O12">
        <v>5.77</v>
      </c>
      <c r="P12" s="7">
        <f>IF(I12="","",IF(H12&gt;H43,0,(H43-H12)))</f>
        <v>0</v>
      </c>
      <c r="Q12" s="7">
        <f>IF(I12="","",IF(I12&lt;I43,0,(I12-I43)))</f>
        <v>0</v>
      </c>
      <c r="R12" s="7">
        <f>IF(J12="","",IF(J12&gt;J43,0,(J43-J12)))</f>
        <v>0</v>
      </c>
      <c r="S12" s="7" t="str">
        <f>IF(K12="","",IF(K12&lt;K43,0,(K12-K43)))</f>
        <v/>
      </c>
      <c r="T12" s="7">
        <f>IF(L12="","",IF(L12&lt;L43,0,(L12-L43)))</f>
        <v>0</v>
      </c>
      <c r="U12" s="7">
        <f>IF(M12="","",IF(M12&lt;M43,0,(M12-M43)))</f>
        <v>0.30000000000000004</v>
      </c>
      <c r="V12" s="7">
        <f>IF(N12="","",IF(N12&gt;N43,0,(N43-N12)))</f>
        <v>0.32</v>
      </c>
      <c r="W12" s="7">
        <f>IF(O12="","",IF(O12&lt;O43,0,(O12-O43)))</f>
        <v>2.9799999999999995</v>
      </c>
      <c r="X12" s="7">
        <f t="shared" si="0"/>
        <v>0</v>
      </c>
      <c r="Y12" s="7">
        <f t="shared" si="1"/>
        <v>0</v>
      </c>
      <c r="Z12" s="7">
        <f t="shared" si="2"/>
        <v>0</v>
      </c>
      <c r="AA12" s="7" t="str">
        <f t="shared" si="3"/>
        <v/>
      </c>
      <c r="AB12" s="7">
        <f t="shared" si="4"/>
        <v>0</v>
      </c>
      <c r="AC12" s="7">
        <f t="shared" si="5"/>
        <v>20806.500000000004</v>
      </c>
      <c r="AD12" s="7">
        <f t="shared" si="6"/>
        <v>22193.600000000002</v>
      </c>
      <c r="AE12" s="7">
        <f t="shared" si="7"/>
        <v>206677.89999999997</v>
      </c>
      <c r="AF12" s="8">
        <f t="shared" ref="AF12:AM12" si="10">IFERROR(IF(X12&lt;&gt;"",X12/X43,""),0)</f>
        <v>0</v>
      </c>
      <c r="AG12" s="8">
        <f t="shared" si="10"/>
        <v>0</v>
      </c>
      <c r="AH12" s="8">
        <f t="shared" si="10"/>
        <v>0</v>
      </c>
      <c r="AI12" s="8" t="str">
        <f t="shared" si="10"/>
        <v/>
      </c>
      <c r="AJ12" s="8">
        <f t="shared" si="10"/>
        <v>0</v>
      </c>
      <c r="AK12" s="8">
        <f t="shared" si="10"/>
        <v>1.7363490079448197E-2</v>
      </c>
      <c r="AL12" s="8">
        <f t="shared" si="10"/>
        <v>2.4887498774189536E-2</v>
      </c>
      <c r="AM12" s="8">
        <f t="shared" si="10"/>
        <v>3.4254097912256649E-2</v>
      </c>
      <c r="AN12" s="9">
        <f>(IF(AF12="",0,D56*C63*AF12))+(IF(AG12="",0,D56*D63*AG12))+(IF(AH12="",0,D56*E63*AH12))+(IF(AI12="",0,D56*F63*AI12))+(IF(AJ12="",0,D56*G63*AJ12))+(IF(AK12="",0,D56*H63*AK12))+(IF(AL12="",0,D56*I63*AL12))+(IF(AM12="",0,D56*J63*AM12))</f>
        <v>18035214.710236117</v>
      </c>
      <c r="AO12" s="9">
        <f t="shared" si="9"/>
        <v>8149295.9707202446</v>
      </c>
    </row>
    <row r="13" spans="1:41" x14ac:dyDescent="0.25">
      <c r="A13" t="s">
        <v>3</v>
      </c>
      <c r="B13" t="s">
        <v>32</v>
      </c>
      <c r="C13" t="s">
        <v>36</v>
      </c>
      <c r="D13">
        <v>70842076.042761028</v>
      </c>
      <c r="E13">
        <v>496995</v>
      </c>
      <c r="F13">
        <v>4.1253436437526561E-2</v>
      </c>
      <c r="G13">
        <v>496995</v>
      </c>
      <c r="H13">
        <v>34.799999999999997</v>
      </c>
      <c r="I13">
        <v>0.4</v>
      </c>
      <c r="J13">
        <v>3.2</v>
      </c>
      <c r="K13">
        <v>0</v>
      </c>
      <c r="L13">
        <v>0.8</v>
      </c>
      <c r="M13">
        <v>1</v>
      </c>
      <c r="N13">
        <v>0.4</v>
      </c>
      <c r="O13">
        <v>2.41</v>
      </c>
      <c r="P13" s="7">
        <f>IF(I13="","",IF(H13&gt;H43,0,(H43-H13)))</f>
        <v>0</v>
      </c>
      <c r="Q13" s="7">
        <f>IF(I13="","",IF(I13&lt;I43,0,(I13-I43)))</f>
        <v>0</v>
      </c>
      <c r="R13" s="7">
        <f>IF(J13="","",IF(J13&gt;J43,0,(J43-J13)))</f>
        <v>1.7999999999999998</v>
      </c>
      <c r="S13" s="7">
        <f>IF(K13="","",IF(K13&lt;K43,0,(K13-K43)))</f>
        <v>0</v>
      </c>
      <c r="T13" s="7">
        <f>IF(L13="","",IF(L13&lt;L43,0,(L13-L43)))</f>
        <v>0.20000000000000007</v>
      </c>
      <c r="U13" s="7">
        <f>IF(M13="","",IF(M13&lt;M43,0,(M13-M43)))</f>
        <v>0.30000000000000004</v>
      </c>
      <c r="V13" s="7">
        <f>IF(N13="","",IF(N13&gt;N43,0,(N43-N13)))</f>
        <v>0</v>
      </c>
      <c r="W13" s="7">
        <f>IF(O13="","",IF(O13&lt;O43,0,(O13-O43)))</f>
        <v>0</v>
      </c>
      <c r="X13" s="7">
        <f t="shared" si="0"/>
        <v>0</v>
      </c>
      <c r="Y13" s="7">
        <f t="shared" si="1"/>
        <v>0</v>
      </c>
      <c r="Z13" s="7">
        <f t="shared" si="2"/>
        <v>894590.99999999988</v>
      </c>
      <c r="AA13" s="7">
        <f t="shared" si="3"/>
        <v>0</v>
      </c>
      <c r="AB13" s="7">
        <f t="shared" si="4"/>
        <v>99399.000000000029</v>
      </c>
      <c r="AC13" s="7">
        <f t="shared" si="5"/>
        <v>149098.50000000003</v>
      </c>
      <c r="AD13" s="7">
        <f t="shared" si="6"/>
        <v>0</v>
      </c>
      <c r="AE13" s="7">
        <f t="shared" si="7"/>
        <v>0</v>
      </c>
      <c r="AF13" s="8">
        <f t="shared" ref="AF13:AM13" si="11">IFERROR(IF(X13&lt;&gt;"",X13/X43,""),0)</f>
        <v>0</v>
      </c>
      <c r="AG13" s="8">
        <f t="shared" si="11"/>
        <v>0</v>
      </c>
      <c r="AH13" s="8">
        <f t="shared" si="11"/>
        <v>7.1022249657303846E-2</v>
      </c>
      <c r="AI13" s="8">
        <f t="shared" si="11"/>
        <v>0</v>
      </c>
      <c r="AJ13" s="8">
        <f t="shared" si="11"/>
        <v>8.6990228253734245E-2</v>
      </c>
      <c r="AK13" s="8">
        <f t="shared" si="11"/>
        <v>0.12442603636414616</v>
      </c>
      <c r="AL13" s="8">
        <f t="shared" si="11"/>
        <v>0</v>
      </c>
      <c r="AM13" s="8">
        <f t="shared" si="11"/>
        <v>0</v>
      </c>
      <c r="AN13" s="9">
        <f>(IF(AF13="",0,D56*C63*AF13))+(IF(AG13="",0,D56*D63*AG13))+(IF(AH13="",0,D56*E63*AH13))+(IF(AI13="",0,D56*F63*AI13))+(IF(AJ13="",0,D56*G63*AJ13))+(IF(AK13="",0,D56*H63*AK13))+(IF(AL13="",0,D56*I63*AL13))+(IF(AM13="",0,D56*J63*AM13))</f>
        <v>41779436.482530437</v>
      </c>
      <c r="AO13" s="9">
        <f t="shared" si="9"/>
        <v>-29062639.56023059</v>
      </c>
    </row>
    <row r="14" spans="1:41" x14ac:dyDescent="0.25">
      <c r="A14" t="s">
        <v>4</v>
      </c>
      <c r="B14" t="s">
        <v>32</v>
      </c>
      <c r="C14" t="s">
        <v>37</v>
      </c>
      <c r="D14">
        <v>9907014.7812352628</v>
      </c>
      <c r="E14">
        <v>69503</v>
      </c>
      <c r="F14">
        <v>5.7691477634934122E-3</v>
      </c>
      <c r="G14">
        <v>69503</v>
      </c>
      <c r="N14">
        <v>0</v>
      </c>
      <c r="O14">
        <v>2.88</v>
      </c>
      <c r="P14" s="7" t="str">
        <f>IF(I14="","",IF(H14&gt;H43,0,(H43-H14)))</f>
        <v/>
      </c>
      <c r="Q14" s="7" t="str">
        <f>IF(I14="","",IF(I14&lt;I43,0,(I14-I43)))</f>
        <v/>
      </c>
      <c r="R14" s="7" t="str">
        <f>IF(J14="","",IF(J14&gt;J43,0,(J43-J14)))</f>
        <v/>
      </c>
      <c r="S14" s="7" t="str">
        <f>IF(K14="","",IF(K14&lt;K43,0,(K14-K43)))</f>
        <v/>
      </c>
      <c r="T14" s="7" t="str">
        <f>IF(L14="","",IF(L14&lt;L43,0,(L14-L43)))</f>
        <v/>
      </c>
      <c r="U14" s="7" t="str">
        <f>IF(M14="","",IF(M14&lt;M43,0,(M14-M43)))</f>
        <v/>
      </c>
      <c r="V14" s="7">
        <f>IF(N14="","",IF(N14&gt;N43,0,(N43-N14)))</f>
        <v>0.32</v>
      </c>
      <c r="W14" s="7">
        <f>IF(O14="","",IF(O14&lt;O43,0,(O14-O43)))</f>
        <v>8.9999999999999858E-2</v>
      </c>
      <c r="X14" s="7" t="str">
        <f t="shared" si="0"/>
        <v/>
      </c>
      <c r="Y14" s="7" t="str">
        <f t="shared" si="1"/>
        <v/>
      </c>
      <c r="Z14" s="7" t="str">
        <f t="shared" si="2"/>
        <v/>
      </c>
      <c r="AA14" s="7" t="str">
        <f t="shared" si="3"/>
        <v/>
      </c>
      <c r="AB14" s="7" t="str">
        <f t="shared" si="4"/>
        <v/>
      </c>
      <c r="AC14" s="7" t="str">
        <f t="shared" si="5"/>
        <v/>
      </c>
      <c r="AD14" s="7">
        <f t="shared" si="6"/>
        <v>22240.959999999999</v>
      </c>
      <c r="AE14" s="7">
        <f t="shared" si="7"/>
        <v>6255.2699999999904</v>
      </c>
      <c r="AF14" s="8" t="str">
        <f t="shared" ref="AF14:AM14" si="12">IFERROR(IF(X14&lt;&gt;"",X14/X43,""),0)</f>
        <v/>
      </c>
      <c r="AG14" s="8" t="str">
        <f t="shared" si="12"/>
        <v/>
      </c>
      <c r="AH14" s="8" t="str">
        <f t="shared" si="12"/>
        <v/>
      </c>
      <c r="AI14" s="8" t="str">
        <f t="shared" si="12"/>
        <v/>
      </c>
      <c r="AJ14" s="8" t="str">
        <f t="shared" si="12"/>
        <v/>
      </c>
      <c r="AK14" s="8" t="str">
        <f t="shared" si="12"/>
        <v/>
      </c>
      <c r="AL14" s="8">
        <f t="shared" si="12"/>
        <v>2.4940607415507104E-2</v>
      </c>
      <c r="AM14" s="8">
        <f t="shared" si="12"/>
        <v>1.0367273474696684E-3</v>
      </c>
      <c r="AN14" s="9">
        <f>(IF(AF14="",0,D56*C63*AF14))+(IF(AG14="",0,D56*D63*AG14))+(IF(AH14="",0,D56*E63*AH14))+(IF(AI14="",0,D56*F63*AI14))+(IF(AJ14="",0,D56*G63*AJ14))+(IF(AK14="",0,D56*H63*AK14))+(IF(AL14="",0,D56*I63*AL14))+(IF(AM14="",0,D56*J63*AM14))</f>
        <v>2586528.7589302678</v>
      </c>
      <c r="AO14" s="9">
        <f t="shared" si="9"/>
        <v>-7320486.022304995</v>
      </c>
    </row>
    <row r="15" spans="1:41" x14ac:dyDescent="0.25">
      <c r="A15" t="s">
        <v>5</v>
      </c>
      <c r="B15" t="s">
        <v>33</v>
      </c>
      <c r="C15" t="s">
        <v>38</v>
      </c>
      <c r="D15">
        <v>38486.022055645386</v>
      </c>
      <c r="E15">
        <v>270</v>
      </c>
      <c r="F15">
        <v>2.2411549086272841E-5</v>
      </c>
      <c r="G15">
        <v>270</v>
      </c>
      <c r="N15">
        <v>0</v>
      </c>
      <c r="O15">
        <v>0</v>
      </c>
      <c r="P15" s="7" t="str">
        <f>IF(I15="","",IF(H15&gt;H43,0,(H43-H15)))</f>
        <v/>
      </c>
      <c r="Q15" s="7" t="str">
        <f>IF(I15="","",IF(I15&lt;I43,0,(I15-I43)))</f>
        <v/>
      </c>
      <c r="R15" s="7" t="str">
        <f>IF(J15="","",IF(J15&gt;J43,0,(J43-J15)))</f>
        <v/>
      </c>
      <c r="S15" s="7" t="str">
        <f>IF(K15="","",IF(K15&lt;K43,0,(K15-K43)))</f>
        <v/>
      </c>
      <c r="T15" s="7" t="str">
        <f>IF(L15="","",IF(L15&lt;L43,0,(L15-L43)))</f>
        <v/>
      </c>
      <c r="U15" s="7" t="str">
        <f>IF(M15="","",IF(M15&lt;M43,0,(M15-M43)))</f>
        <v/>
      </c>
      <c r="V15" s="7">
        <f>IF(N15="","",IF(N15&gt;N43,0,(N43-N15)))</f>
        <v>0.32</v>
      </c>
      <c r="W15" s="7">
        <f>IF(O15="","",IF(O15&lt;O43,0,(O15-O43)))</f>
        <v>0</v>
      </c>
      <c r="X15" s="7" t="str">
        <f t="shared" si="0"/>
        <v/>
      </c>
      <c r="Y15" s="7" t="str">
        <f t="shared" si="1"/>
        <v/>
      </c>
      <c r="Z15" s="7" t="str">
        <f t="shared" si="2"/>
        <v/>
      </c>
      <c r="AA15" s="7" t="str">
        <f t="shared" si="3"/>
        <v/>
      </c>
      <c r="AB15" s="7" t="str">
        <f t="shared" si="4"/>
        <v/>
      </c>
      <c r="AC15" s="7" t="str">
        <f t="shared" si="5"/>
        <v/>
      </c>
      <c r="AD15" s="7">
        <f t="shared" si="6"/>
        <v>86.4</v>
      </c>
      <c r="AE15" s="7">
        <f t="shared" si="7"/>
        <v>0</v>
      </c>
      <c r="AF15" s="8" t="str">
        <f t="shared" ref="AF15:AM15" si="13">IFERROR(IF(X15&lt;&gt;"",X15/X43,""),0)</f>
        <v/>
      </c>
      <c r="AG15" s="8" t="str">
        <f t="shared" si="13"/>
        <v/>
      </c>
      <c r="AH15" s="8" t="str">
        <f t="shared" si="13"/>
        <v/>
      </c>
      <c r="AI15" s="8" t="str">
        <f t="shared" si="13"/>
        <v/>
      </c>
      <c r="AJ15" s="8" t="str">
        <f t="shared" si="13"/>
        <v/>
      </c>
      <c r="AK15" s="8" t="str">
        <f t="shared" si="13"/>
        <v/>
      </c>
      <c r="AL15" s="8">
        <f t="shared" si="13"/>
        <v>9.6887386187458364E-5</v>
      </c>
      <c r="AM15" s="8">
        <f t="shared" si="13"/>
        <v>0</v>
      </c>
      <c r="AN15" s="9">
        <f>(IF(AF15="",0,D56*C63*AF15))+(IF(AG15="",0,D56*D63*AG15))+(IF(AH15="",0,D56*E63*AH15))+(IF(AI15="",0,D56*F63*AI15))+(IF(AJ15="",0,D56*G63*AJ15))+(IF(AK15="",0,D56*H63*AK15))+(IF(AL15="",0,D56*I63*AL15))+(IF(AM15="",0,D56*J63*AM15))</f>
        <v>8318.947671511618</v>
      </c>
      <c r="AO15" s="9">
        <f t="shared" si="9"/>
        <v>-30167.074384133768</v>
      </c>
    </row>
    <row r="16" spans="1:41" x14ac:dyDescent="0.25">
      <c r="A16" t="s">
        <v>6</v>
      </c>
      <c r="B16" t="s">
        <v>33</v>
      </c>
      <c r="C16" t="s">
        <v>39</v>
      </c>
      <c r="D16">
        <v>120732.07659678385</v>
      </c>
      <c r="E16">
        <v>847</v>
      </c>
      <c r="F16">
        <v>7.0305859541011472E-5</v>
      </c>
      <c r="G16">
        <v>847</v>
      </c>
      <c r="N16">
        <v>0</v>
      </c>
      <c r="O16">
        <v>0</v>
      </c>
      <c r="P16" s="7" t="str">
        <f>IF(I16="","",IF(H16&gt;H43,0,(H43-H16)))</f>
        <v/>
      </c>
      <c r="Q16" s="7" t="str">
        <f>IF(I16="","",IF(I16&lt;I43,0,(I16-I43)))</f>
        <v/>
      </c>
      <c r="R16" s="7" t="str">
        <f>IF(J16="","",IF(J16&gt;J43,0,(J43-J16)))</f>
        <v/>
      </c>
      <c r="S16" s="7" t="str">
        <f>IF(K16="","",IF(K16&lt;K43,0,(K16-K43)))</f>
        <v/>
      </c>
      <c r="T16" s="7" t="str">
        <f>IF(L16="","",IF(L16&lt;L43,0,(L16-L43)))</f>
        <v/>
      </c>
      <c r="U16" s="7" t="str">
        <f>IF(M16="","",IF(M16&lt;M43,0,(M16-M43)))</f>
        <v/>
      </c>
      <c r="V16" s="7">
        <f>IF(N16="","",IF(N16&gt;N43,0,(N43-N16)))</f>
        <v>0.32</v>
      </c>
      <c r="W16" s="7">
        <f>IF(O16="","",IF(O16&lt;O43,0,(O16-O43)))</f>
        <v>0</v>
      </c>
      <c r="X16" s="7" t="str">
        <f t="shared" si="0"/>
        <v/>
      </c>
      <c r="Y16" s="7" t="str">
        <f t="shared" si="1"/>
        <v/>
      </c>
      <c r="Z16" s="7" t="str">
        <f t="shared" si="2"/>
        <v/>
      </c>
      <c r="AA16" s="7" t="str">
        <f t="shared" si="3"/>
        <v/>
      </c>
      <c r="AB16" s="7" t="str">
        <f t="shared" si="4"/>
        <v/>
      </c>
      <c r="AC16" s="7" t="str">
        <f t="shared" si="5"/>
        <v/>
      </c>
      <c r="AD16" s="7">
        <f t="shared" si="6"/>
        <v>271.04000000000002</v>
      </c>
      <c r="AE16" s="7">
        <f t="shared" si="7"/>
        <v>0</v>
      </c>
      <c r="AF16" s="8" t="str">
        <f t="shared" ref="AF16:AM16" si="14">IFERROR(IF(X16&lt;&gt;"",X16/X43,""),0)</f>
        <v/>
      </c>
      <c r="AG16" s="8" t="str">
        <f t="shared" si="14"/>
        <v/>
      </c>
      <c r="AH16" s="8" t="str">
        <f t="shared" si="14"/>
        <v/>
      </c>
      <c r="AI16" s="8" t="str">
        <f t="shared" si="14"/>
        <v/>
      </c>
      <c r="AJ16" s="8" t="str">
        <f t="shared" si="14"/>
        <v/>
      </c>
      <c r="AK16" s="8" t="str">
        <f t="shared" si="14"/>
        <v/>
      </c>
      <c r="AL16" s="8">
        <f t="shared" si="14"/>
        <v>3.0393931889176752E-4</v>
      </c>
      <c r="AM16" s="8">
        <f t="shared" si="14"/>
        <v>0</v>
      </c>
      <c r="AN16" s="9">
        <f>(IF(AF16="",0,D56*C63*AF16))+(IF(AG16="",0,D56*D63*AG16))+(IF(AH16="",0,D56*E63*AH16))+(IF(AI16="",0,D56*F63*AI16))+(IF(AJ16="",0,D56*G63*AJ16))+(IF(AK16="",0,D56*H63*AK16))+(IF(AL16="",0,D56*I63*AL16))+(IF(AM16="",0,D56*J63*AM16))</f>
        <v>26096.846954704961</v>
      </c>
      <c r="AO16" s="9">
        <f t="shared" si="9"/>
        <v>-94635.229642078892</v>
      </c>
    </row>
    <row r="17" spans="1:41" x14ac:dyDescent="0.25">
      <c r="A17" t="s">
        <v>7</v>
      </c>
      <c r="B17" t="s">
        <v>33</v>
      </c>
      <c r="C17" t="s">
        <v>40</v>
      </c>
      <c r="D17">
        <v>6027481.217203781</v>
      </c>
      <c r="E17">
        <v>42286</v>
      </c>
      <c r="F17">
        <v>3.5099806098597541E-3</v>
      </c>
      <c r="G17">
        <v>42286</v>
      </c>
      <c r="N17">
        <v>0</v>
      </c>
      <c r="O17">
        <v>2.36</v>
      </c>
      <c r="P17" s="7" t="str">
        <f>IF(I17="","",IF(H17&gt;H43,0,(H43-H17)))</f>
        <v/>
      </c>
      <c r="Q17" s="7" t="str">
        <f>IF(I17="","",IF(I17&lt;I43,0,(I17-I43)))</f>
        <v/>
      </c>
      <c r="R17" s="7" t="str">
        <f>IF(J17="","",IF(J17&gt;J43,0,(J43-J17)))</f>
        <v/>
      </c>
      <c r="S17" s="7" t="str">
        <f>IF(K17="","",IF(K17&lt;K43,0,(K17-K43)))</f>
        <v/>
      </c>
      <c r="T17" s="7" t="str">
        <f>IF(L17="","",IF(L17&lt;L43,0,(L17-L43)))</f>
        <v/>
      </c>
      <c r="U17" s="7" t="str">
        <f>IF(M17="","",IF(M17&lt;M43,0,(M17-M43)))</f>
        <v/>
      </c>
      <c r="V17" s="7">
        <f>IF(N17="","",IF(N17&gt;N43,0,(N43-N17)))</f>
        <v>0.32</v>
      </c>
      <c r="W17" s="7">
        <f>IF(O17="","",IF(O17&lt;O43,0,(O17-O43)))</f>
        <v>0</v>
      </c>
      <c r="X17" s="7" t="str">
        <f t="shared" si="0"/>
        <v/>
      </c>
      <c r="Y17" s="7" t="str">
        <f t="shared" si="1"/>
        <v/>
      </c>
      <c r="Z17" s="7" t="str">
        <f t="shared" si="2"/>
        <v/>
      </c>
      <c r="AA17" s="7" t="str">
        <f t="shared" si="3"/>
        <v/>
      </c>
      <c r="AB17" s="7" t="str">
        <f t="shared" si="4"/>
        <v/>
      </c>
      <c r="AC17" s="7" t="str">
        <f t="shared" si="5"/>
        <v/>
      </c>
      <c r="AD17" s="7">
        <f t="shared" si="6"/>
        <v>13531.52</v>
      </c>
      <c r="AE17" s="7">
        <f t="shared" si="7"/>
        <v>0</v>
      </c>
      <c r="AF17" s="8" t="str">
        <f t="shared" ref="AF17:AM17" si="15">IFERROR(IF(X17&lt;&gt;"",X17/X43,""),0)</f>
        <v/>
      </c>
      <c r="AG17" s="8" t="str">
        <f t="shared" si="15"/>
        <v/>
      </c>
      <c r="AH17" s="8" t="str">
        <f t="shared" si="15"/>
        <v/>
      </c>
      <c r="AI17" s="8" t="str">
        <f t="shared" si="15"/>
        <v/>
      </c>
      <c r="AJ17" s="8" t="str">
        <f t="shared" si="15"/>
        <v/>
      </c>
      <c r="AK17" s="8" t="str">
        <f t="shared" si="15"/>
        <v/>
      </c>
      <c r="AL17" s="8">
        <f t="shared" si="15"/>
        <v>1.5174000045640238E-2</v>
      </c>
      <c r="AM17" s="8">
        <f t="shared" si="15"/>
        <v>0</v>
      </c>
      <c r="AN17" s="9">
        <f>(IF(AF17="",0,D56*C63*AF17))+(IF(AG17="",0,D56*D63*AG17))+(IF(AH17="",0,D56*E63*AH17))+(IF(AI17="",0,D56*F63*AI17))+(IF(AJ17="",0,D56*G63*AJ17))+(IF(AK17="",0,D56*H63*AK17))+(IF(AL17="",0,D56*I63*AL17))+(IF(AM17="",0,D56*J63*AM17))</f>
        <v>1302870.4490279269</v>
      </c>
      <c r="AO17" s="9">
        <f t="shared" si="9"/>
        <v>-4724610.7681758543</v>
      </c>
    </row>
    <row r="18" spans="1:41" x14ac:dyDescent="0.25">
      <c r="A18" t="s">
        <v>8</v>
      </c>
      <c r="B18" t="s">
        <v>33</v>
      </c>
      <c r="C18" t="s">
        <v>41</v>
      </c>
      <c r="D18">
        <v>171599907.19266495</v>
      </c>
      <c r="E18">
        <v>1203865</v>
      </c>
      <c r="F18">
        <v>9.9927702002762436E-2</v>
      </c>
      <c r="G18">
        <v>1203865</v>
      </c>
      <c r="I18">
        <v>1</v>
      </c>
      <c r="J18">
        <v>5</v>
      </c>
      <c r="M18">
        <v>1</v>
      </c>
      <c r="N18">
        <v>0.25</v>
      </c>
      <c r="O18">
        <v>1.74</v>
      </c>
      <c r="P18" s="7">
        <f>IF(I18="","",IF(H18&gt;H43,0,(H43-H18)))</f>
        <v>5</v>
      </c>
      <c r="Q18" s="7">
        <f>IF(I18="","",IF(I18&lt;I43,0,(I18-I43)))</f>
        <v>0.15000000000000002</v>
      </c>
      <c r="R18" s="7">
        <f>IF(J18="","",IF(J18&gt;J43,0,(J43-J18)))</f>
        <v>0</v>
      </c>
      <c r="S18" s="7" t="str">
        <f>IF(K18="","",IF(K18&lt;K43,0,(K18-K43)))</f>
        <v/>
      </c>
      <c r="T18" s="7" t="str">
        <f>IF(L18="","",IF(L18&lt;L43,0,(L18-L43)))</f>
        <v/>
      </c>
      <c r="U18" s="7">
        <f>IF(M18="","",IF(M18&lt;M43,0,(M18-M43)))</f>
        <v>0.30000000000000004</v>
      </c>
      <c r="V18" s="7">
        <f>IF(N18="","",IF(N18&gt;N43,0,(N43-N18)))</f>
        <v>7.0000000000000007E-2</v>
      </c>
      <c r="W18" s="7">
        <f>IF(O18="","",IF(O18&lt;O43,0,(O18-O43)))</f>
        <v>0</v>
      </c>
      <c r="X18" s="7" t="str">
        <f t="shared" si="0"/>
        <v/>
      </c>
      <c r="Y18" s="7">
        <f t="shared" si="1"/>
        <v>180579.75000000003</v>
      </c>
      <c r="Z18" s="7">
        <f t="shared" si="2"/>
        <v>0</v>
      </c>
      <c r="AA18" s="7" t="str">
        <f t="shared" si="3"/>
        <v/>
      </c>
      <c r="AB18" s="7" t="str">
        <f t="shared" si="4"/>
        <v/>
      </c>
      <c r="AC18" s="7">
        <f t="shared" si="5"/>
        <v>361159.50000000006</v>
      </c>
      <c r="AD18" s="7">
        <f t="shared" si="6"/>
        <v>84270.55</v>
      </c>
      <c r="AE18" s="7">
        <f t="shared" si="7"/>
        <v>0</v>
      </c>
      <c r="AF18" s="8" t="str">
        <f t="shared" ref="AF18:AM18" si="16">IFERROR(IF(X18&lt;&gt;"",X18/X43,""),0)</f>
        <v/>
      </c>
      <c r="AG18" s="8">
        <f t="shared" si="16"/>
        <v>0.27948204590798437</v>
      </c>
      <c r="AH18" s="8">
        <f t="shared" si="16"/>
        <v>0</v>
      </c>
      <c r="AI18" s="8" t="str">
        <f t="shared" si="16"/>
        <v/>
      </c>
      <c r="AJ18" s="8" t="str">
        <f t="shared" si="16"/>
        <v/>
      </c>
      <c r="AK18" s="8">
        <f t="shared" si="16"/>
        <v>0.30139568862367389</v>
      </c>
      <c r="AL18" s="8">
        <f t="shared" si="16"/>
        <v>9.4499459746290732E-2</v>
      </c>
      <c r="AM18" s="8">
        <f t="shared" si="16"/>
        <v>0</v>
      </c>
      <c r="AN18" s="9">
        <f>(IF(AF18="",0,D56*C63*AF18))+(IF(AG18="",0,D56*D63*AG18))+(IF(AH18="",0,D56*E63*AH18))+(IF(AI18="",0,D56*F63*AI18))+(IF(AJ18="",0,D56*G63*AJ18))+(IF(AK18="",0,D56*H63*AK18))+(IF(AL18="",0,D56*I63*AL18))+(IF(AM18="",0,D56*J63*AM18))</f>
        <v>115205497.05831495</v>
      </c>
      <c r="AO18" s="9">
        <f t="shared" si="9"/>
        <v>-56394410.134350002</v>
      </c>
    </row>
    <row r="19" spans="1:41" x14ac:dyDescent="0.25">
      <c r="A19" t="s">
        <v>9</v>
      </c>
      <c r="B19" t="s">
        <v>33</v>
      </c>
      <c r="C19" t="s">
        <v>42</v>
      </c>
      <c r="D19">
        <v>180792364.83106706</v>
      </c>
      <c r="E19">
        <v>1268355</v>
      </c>
      <c r="F19">
        <v>0.10528074200488741</v>
      </c>
      <c r="G19">
        <v>1268355</v>
      </c>
      <c r="H19">
        <v>2.5</v>
      </c>
      <c r="I19">
        <v>0.83330000000000004</v>
      </c>
      <c r="J19">
        <v>3</v>
      </c>
      <c r="K19">
        <v>0.4</v>
      </c>
      <c r="L19">
        <v>0.6</v>
      </c>
      <c r="M19">
        <v>0.5</v>
      </c>
      <c r="N19">
        <v>0.32</v>
      </c>
      <c r="O19">
        <v>3.39</v>
      </c>
      <c r="P19" s="7">
        <f>IF(I19="","",IF(H19&gt;H43,0,(H43-H19)))</f>
        <v>2.5</v>
      </c>
      <c r="Q19" s="7">
        <f>IF(I19="","",IF(I19&lt;I43,0,(I19-I43)))</f>
        <v>0</v>
      </c>
      <c r="R19" s="7">
        <f>IF(J19="","",IF(J19&gt;J43,0,(J43-J19)))</f>
        <v>2</v>
      </c>
      <c r="S19" s="7">
        <f>IF(K19="","",IF(K19&lt;K43,0,(K19-K43)))</f>
        <v>0.2</v>
      </c>
      <c r="T19" s="7">
        <f>IF(L19="","",IF(L19&lt;L43,0,(L19-L43)))</f>
        <v>0</v>
      </c>
      <c r="U19" s="7">
        <f>IF(M19="","",IF(M19&lt;M43,0,(M19-M43)))</f>
        <v>0</v>
      </c>
      <c r="V19" s="7">
        <f>IF(N19="","",IF(N19&gt;N43,0,(N43-N19)))</f>
        <v>0</v>
      </c>
      <c r="W19" s="7">
        <f>IF(O19="","",IF(O19&lt;O43,0,(O19-O43)))</f>
        <v>0.60000000000000009</v>
      </c>
      <c r="X19" s="7">
        <f t="shared" si="0"/>
        <v>3170887.5</v>
      </c>
      <c r="Y19" s="7">
        <f t="shared" si="1"/>
        <v>0</v>
      </c>
      <c r="Z19" s="7">
        <f t="shared" si="2"/>
        <v>2536710</v>
      </c>
      <c r="AA19" s="7">
        <f t="shared" si="3"/>
        <v>253671</v>
      </c>
      <c r="AB19" s="7">
        <f t="shared" si="4"/>
        <v>0</v>
      </c>
      <c r="AC19" s="7">
        <f t="shared" si="5"/>
        <v>0</v>
      </c>
      <c r="AD19" s="7">
        <f t="shared" si="6"/>
        <v>0</v>
      </c>
      <c r="AE19" s="7">
        <f t="shared" si="7"/>
        <v>761013.00000000012</v>
      </c>
      <c r="AF19" s="8">
        <f t="shared" ref="AF19:AM19" si="17">IFERROR(IF(X19&lt;&gt;"",X19/X43,""),0)</f>
        <v>0.41434471528078731</v>
      </c>
      <c r="AG19" s="8">
        <f t="shared" si="17"/>
        <v>0</v>
      </c>
      <c r="AH19" s="8">
        <f t="shared" si="17"/>
        <v>0.2013913072322204</v>
      </c>
      <c r="AI19" s="8">
        <f t="shared" si="17"/>
        <v>0.18674329826995298</v>
      </c>
      <c r="AJ19" s="8">
        <f t="shared" si="17"/>
        <v>0</v>
      </c>
      <c r="AK19" s="8">
        <f t="shared" si="17"/>
        <v>0</v>
      </c>
      <c r="AL19" s="8">
        <f t="shared" si="17"/>
        <v>0</v>
      </c>
      <c r="AM19" s="8">
        <f t="shared" si="17"/>
        <v>0.1261277273211126</v>
      </c>
      <c r="AN19" s="9">
        <f>(IF(AF19="",0,D56*C63*AF19))+(IF(AG19="",0,D56*D63*AG19))+(IF(AH19="",0,D56*E63*AH19))+(IF(AI19="",0,D56*F63*AI19))+(IF(AJ19="",0,D56*G63*AJ19))+(IF(AK19="",0,D56*H63*AK19))+(IF(AL19="",0,D56*I63*AL19))+(IF(AM19="",0,D56*J63*AM19))</f>
        <v>250132994.11197853</v>
      </c>
      <c r="AO19" s="9">
        <f t="shared" si="9"/>
        <v>69340629.280911475</v>
      </c>
    </row>
    <row r="20" spans="1:41" x14ac:dyDescent="0.25">
      <c r="A20" t="s">
        <v>10</v>
      </c>
      <c r="B20" t="s">
        <v>33</v>
      </c>
      <c r="C20" t="s">
        <v>43</v>
      </c>
      <c r="D20">
        <v>60777411.111920044</v>
      </c>
      <c r="E20">
        <v>426386</v>
      </c>
      <c r="F20">
        <v>3.5392484328516792E-2</v>
      </c>
      <c r="G20">
        <v>426386</v>
      </c>
      <c r="H20">
        <v>6</v>
      </c>
      <c r="I20">
        <v>1</v>
      </c>
      <c r="N20">
        <v>0.23</v>
      </c>
      <c r="O20">
        <v>3.52</v>
      </c>
      <c r="P20" s="7">
        <f>IF(I20="","",IF(H20&gt;H43,0,(H43-H20)))</f>
        <v>0</v>
      </c>
      <c r="Q20" s="7">
        <f>IF(I20="","",IF(I20&lt;I43,0,(I20-I43)))</f>
        <v>0.15000000000000002</v>
      </c>
      <c r="R20" s="7" t="str">
        <f>IF(J20="","",IF(J20&gt;J43,0,(J43-J20)))</f>
        <v/>
      </c>
      <c r="S20" s="7" t="str">
        <f>IF(K20="","",IF(K20&lt;K43,0,(K20-K43)))</f>
        <v/>
      </c>
      <c r="T20" s="7" t="str">
        <f>IF(L20="","",IF(L20&lt;L43,0,(L20-L43)))</f>
        <v/>
      </c>
      <c r="U20" s="7" t="str">
        <f>IF(M20="","",IF(M20&lt;M43,0,(M20-M43)))</f>
        <v/>
      </c>
      <c r="V20" s="7">
        <f>IF(N20="","",IF(N20&gt;N43,0,(N43-N20)))</f>
        <v>0.09</v>
      </c>
      <c r="W20" s="7">
        <f>IF(O20="","",IF(O20&lt;O43,0,(O20-O43)))</f>
        <v>0.73</v>
      </c>
      <c r="X20" s="7">
        <f t="shared" si="0"/>
        <v>0</v>
      </c>
      <c r="Y20" s="7">
        <f t="shared" si="1"/>
        <v>63957.900000000009</v>
      </c>
      <c r="Z20" s="7" t="str">
        <f t="shared" si="2"/>
        <v/>
      </c>
      <c r="AA20" s="7" t="str">
        <f t="shared" si="3"/>
        <v/>
      </c>
      <c r="AB20" s="7" t="str">
        <f t="shared" si="4"/>
        <v/>
      </c>
      <c r="AC20" s="7" t="str">
        <f t="shared" si="5"/>
        <v/>
      </c>
      <c r="AD20" s="7">
        <f t="shared" si="6"/>
        <v>38374.74</v>
      </c>
      <c r="AE20" s="7">
        <f t="shared" si="7"/>
        <v>311261.77999999997</v>
      </c>
      <c r="AF20" s="8">
        <f t="shared" ref="AF20:AM20" si="18">IFERROR(IF(X20&lt;&gt;"",X20/X43,""),0)</f>
        <v>0</v>
      </c>
      <c r="AG20" s="8">
        <f t="shared" si="18"/>
        <v>9.8987205065785469E-2</v>
      </c>
      <c r="AH20" s="8" t="str">
        <f t="shared" si="18"/>
        <v/>
      </c>
      <c r="AI20" s="8" t="str">
        <f t="shared" si="18"/>
        <v/>
      </c>
      <c r="AJ20" s="8" t="str">
        <f t="shared" si="18"/>
        <v/>
      </c>
      <c r="AK20" s="8" t="str">
        <f t="shared" si="18"/>
        <v/>
      </c>
      <c r="AL20" s="8">
        <f t="shared" si="18"/>
        <v>4.303273442388085E-2</v>
      </c>
      <c r="AM20" s="8">
        <f t="shared" si="18"/>
        <v>5.1587477366778406E-2</v>
      </c>
      <c r="AN20" s="9">
        <f>(IF(AF20="",0,D56*C63*AF20))+(IF(AG20="",0,D56*D63*AG20))+(IF(AH20="",0,D56*E63*AH20))+(IF(AI20="",0,D56*F63*AI20))+(IF(AJ20="",0,D56*G63*AJ20))+(IF(AK20="",0,D56*H63*AK20))+(IF(AL20="",0,D56*I63*AL20))+(IF(AM20="",0,D56*J63*AM20))</f>
        <v>56439178.197884038</v>
      </c>
      <c r="AO20" s="9">
        <f t="shared" si="9"/>
        <v>-4338232.9140360057</v>
      </c>
    </row>
    <row r="21" spans="1:41" x14ac:dyDescent="0.25">
      <c r="A21" t="s">
        <v>11</v>
      </c>
      <c r="B21" t="s">
        <v>33</v>
      </c>
      <c r="C21" t="s">
        <v>44</v>
      </c>
      <c r="D21">
        <v>153976017.36680549</v>
      </c>
      <c r="E21">
        <v>1080224</v>
      </c>
      <c r="F21">
        <v>8.9664789630259242E-2</v>
      </c>
      <c r="G21">
        <v>1080224</v>
      </c>
      <c r="H21">
        <v>2</v>
      </c>
      <c r="I21">
        <v>1</v>
      </c>
      <c r="J21">
        <v>4.5</v>
      </c>
      <c r="K21">
        <v>0</v>
      </c>
      <c r="L21">
        <v>0.4</v>
      </c>
      <c r="M21">
        <v>0.8</v>
      </c>
      <c r="N21">
        <v>0.56000000000000005</v>
      </c>
      <c r="O21">
        <v>3.89</v>
      </c>
      <c r="P21" s="7">
        <f>IF(I21="","",IF(H21&gt;H43,0,(H43-H21)))</f>
        <v>3</v>
      </c>
      <c r="Q21" s="7">
        <f>IF(I21="","",IF(I21&lt;I43,0,(I21-I43)))</f>
        <v>0.15000000000000002</v>
      </c>
      <c r="R21" s="7">
        <f>IF(J21="","",IF(J21&gt;J43,0,(J43-J21)))</f>
        <v>0.5</v>
      </c>
      <c r="S21" s="7">
        <f>IF(K21="","",IF(K21&lt;K43,0,(K21-K43)))</f>
        <v>0</v>
      </c>
      <c r="T21" s="7">
        <f>IF(L21="","",IF(L21&lt;L43,0,(L21-L43)))</f>
        <v>0</v>
      </c>
      <c r="U21" s="7">
        <f>IF(M21="","",IF(M21&lt;M43,0,(M21-M43)))</f>
        <v>0.10000000000000009</v>
      </c>
      <c r="V21" s="7">
        <f>IF(N21="","",IF(N21&gt;N43,0,(N43-N21)))</f>
        <v>0</v>
      </c>
      <c r="W21" s="7">
        <f>IF(O21="","",IF(O21&lt;O43,0,(O21-O43)))</f>
        <v>1.1000000000000001</v>
      </c>
      <c r="X21" s="7">
        <f t="shared" si="0"/>
        <v>3240672</v>
      </c>
      <c r="Y21" s="7">
        <f t="shared" si="1"/>
        <v>162033.60000000003</v>
      </c>
      <c r="Z21" s="7">
        <f t="shared" si="2"/>
        <v>540112</v>
      </c>
      <c r="AA21" s="7">
        <f t="shared" si="3"/>
        <v>0</v>
      </c>
      <c r="AB21" s="7">
        <f t="shared" si="4"/>
        <v>0</v>
      </c>
      <c r="AC21" s="7">
        <f t="shared" si="5"/>
        <v>108022.4000000001</v>
      </c>
      <c r="AD21" s="7">
        <f t="shared" si="6"/>
        <v>0</v>
      </c>
      <c r="AE21" s="7">
        <f t="shared" si="7"/>
        <v>1188246.4000000001</v>
      </c>
      <c r="AF21" s="8">
        <f t="shared" ref="AF21:AM21" si="19">IFERROR(IF(X21&lt;&gt;"",X21/X43,""),0)</f>
        <v>0.42346356253838069</v>
      </c>
      <c r="AG21" s="8">
        <f t="shared" si="19"/>
        <v>0.25077829620340031</v>
      </c>
      <c r="AH21" s="8">
        <f t="shared" si="19"/>
        <v>4.2879896295520192E-2</v>
      </c>
      <c r="AI21" s="8">
        <f t="shared" si="19"/>
        <v>0</v>
      </c>
      <c r="AJ21" s="8">
        <f t="shared" si="19"/>
        <v>0</v>
      </c>
      <c r="AK21" s="8">
        <f t="shared" si="19"/>
        <v>9.0147111275716063E-2</v>
      </c>
      <c r="AL21" s="8">
        <f t="shared" si="19"/>
        <v>0</v>
      </c>
      <c r="AM21" s="8">
        <f t="shared" si="19"/>
        <v>0.19693594975314968</v>
      </c>
      <c r="AN21" s="9">
        <f>(IF(AF21="",0,D56*C63*AF21))+(IF(AG21="",0,D56*D63*AG21))+(IF(AH21="",0,D56*E63*AH21))+(IF(AI21="",0,D56*F63*AI21))+(IF(AJ21="",0,D56*G63*AJ21))+(IF(AK21="",0,D56*H63*AK21))+(IF(AL21="",0,D56*I63*AL21))+(IF(AM21="",0,D56*J63*AM21))</f>
        <v>310194427.51243615</v>
      </c>
      <c r="AO21" s="9">
        <f t="shared" si="9"/>
        <v>156218410.14563066</v>
      </c>
    </row>
    <row r="22" spans="1:41" x14ac:dyDescent="0.25">
      <c r="A22" t="s">
        <v>12</v>
      </c>
      <c r="B22" t="s">
        <v>33</v>
      </c>
      <c r="C22" t="s">
        <v>45</v>
      </c>
      <c r="D22">
        <v>7862694.3059683526</v>
      </c>
      <c r="E22">
        <v>55161</v>
      </c>
      <c r="F22">
        <v>4.5786794783255419E-3</v>
      </c>
      <c r="G22">
        <v>55161</v>
      </c>
      <c r="N22">
        <v>0</v>
      </c>
      <c r="O22">
        <v>1.81</v>
      </c>
      <c r="P22" s="7" t="str">
        <f>IF(I22="","",IF(H22&gt;H43,0,(H43-H22)))</f>
        <v/>
      </c>
      <c r="Q22" s="7" t="str">
        <f>IF(I22="","",IF(I22&lt;I43,0,(I22-I43)))</f>
        <v/>
      </c>
      <c r="R22" s="7" t="str">
        <f>IF(J22="","",IF(J22&gt;J43,0,(J43-J22)))</f>
        <v/>
      </c>
      <c r="S22" s="7" t="str">
        <f>IF(K22="","",IF(K22&lt;K43,0,(K22-K43)))</f>
        <v/>
      </c>
      <c r="T22" s="7" t="str">
        <f>IF(L22="","",IF(L22&lt;L43,0,(L22-L43)))</f>
        <v/>
      </c>
      <c r="U22" s="7" t="str">
        <f>IF(M22="","",IF(M22&lt;M43,0,(M22-M43)))</f>
        <v/>
      </c>
      <c r="V22" s="7">
        <f>IF(N22="","",IF(N22&gt;N43,0,(N43-N22)))</f>
        <v>0.32</v>
      </c>
      <c r="W22" s="7">
        <f>IF(O22="","",IF(O22&lt;O43,0,(O22-O43)))</f>
        <v>0</v>
      </c>
      <c r="X22" s="7" t="str">
        <f t="shared" si="0"/>
        <v/>
      </c>
      <c r="Y22" s="7" t="str">
        <f t="shared" si="1"/>
        <v/>
      </c>
      <c r="Z22" s="7" t="str">
        <f t="shared" si="2"/>
        <v/>
      </c>
      <c r="AA22" s="7" t="str">
        <f t="shared" si="3"/>
        <v/>
      </c>
      <c r="AB22" s="7" t="str">
        <f t="shared" si="4"/>
        <v/>
      </c>
      <c r="AC22" s="7" t="str">
        <f t="shared" si="5"/>
        <v/>
      </c>
      <c r="AD22" s="7">
        <f t="shared" si="6"/>
        <v>17651.52</v>
      </c>
      <c r="AE22" s="7">
        <f t="shared" si="7"/>
        <v>0</v>
      </c>
      <c r="AF22" s="8" t="str">
        <f t="shared" ref="AF22:AM22" si="20">IFERROR(IF(X22&lt;&gt;"",X22/X43,""),0)</f>
        <v/>
      </c>
      <c r="AG22" s="8" t="str">
        <f t="shared" si="20"/>
        <v/>
      </c>
      <c r="AH22" s="8" t="str">
        <f t="shared" si="20"/>
        <v/>
      </c>
      <c r="AI22" s="8" t="str">
        <f t="shared" si="20"/>
        <v/>
      </c>
      <c r="AJ22" s="8" t="str">
        <f t="shared" si="20"/>
        <v/>
      </c>
      <c r="AK22" s="8" t="str">
        <f t="shared" si="20"/>
        <v/>
      </c>
      <c r="AL22" s="8">
        <f t="shared" si="20"/>
        <v>1.9794092998097743E-2</v>
      </c>
      <c r="AM22" s="8">
        <f t="shared" si="20"/>
        <v>0</v>
      </c>
      <c r="AN22" s="9">
        <f>(IF(AF22="",0,D56*C63*AF22))+(IF(AG22="",0,D56*D63*AG22))+(IF(AH22="",0,D56*E63*AH22))+(IF(AI22="",0,D56*F63*AI22))+(IF(AJ22="",0,D56*G63*AJ22))+(IF(AK22="",0,D56*H63*AK22))+(IF(AL22="",0,D56*I63*AL22))+(IF(AM22="",0,D56*J63*AM22))</f>
        <v>1699561.0092898232</v>
      </c>
      <c r="AO22" s="9">
        <f t="shared" si="9"/>
        <v>-6163133.2966785291</v>
      </c>
    </row>
    <row r="23" spans="1:41" x14ac:dyDescent="0.25">
      <c r="A23" t="s">
        <v>13</v>
      </c>
      <c r="B23" t="s">
        <v>33</v>
      </c>
      <c r="C23" t="s">
        <v>46</v>
      </c>
      <c r="D23">
        <v>94414764.551843837</v>
      </c>
      <c r="E23">
        <v>662370</v>
      </c>
      <c r="F23">
        <v>5.4980510252868681E-2</v>
      </c>
      <c r="G23">
        <v>662370</v>
      </c>
      <c r="H23">
        <v>13</v>
      </c>
      <c r="I23">
        <v>0.5</v>
      </c>
      <c r="J23">
        <v>8</v>
      </c>
      <c r="K23">
        <v>0</v>
      </c>
      <c r="L23">
        <v>1</v>
      </c>
      <c r="M23">
        <v>0.66669999999999996</v>
      </c>
      <c r="N23">
        <v>0.15</v>
      </c>
      <c r="O23">
        <v>4.53</v>
      </c>
      <c r="P23" s="7">
        <f>IF(I23="","",IF(H23&gt;H43,0,(H43-H23)))</f>
        <v>0</v>
      </c>
      <c r="Q23" s="7">
        <f>IF(I23="","",IF(I23&lt;I43,0,(I23-I43)))</f>
        <v>0</v>
      </c>
      <c r="R23" s="7">
        <f>IF(J23="","",IF(J23&gt;J43,0,(J43-J23)))</f>
        <v>0</v>
      </c>
      <c r="S23" s="7">
        <f>IF(K23="","",IF(K23&lt;K43,0,(K23-K43)))</f>
        <v>0</v>
      </c>
      <c r="T23" s="7">
        <f>IF(L23="","",IF(L23&lt;L43,0,(L23-L43)))</f>
        <v>0.4</v>
      </c>
      <c r="U23" s="7">
        <f>IF(M23="","",IF(M23&lt;M43,0,(M23-M43)))</f>
        <v>0</v>
      </c>
      <c r="V23" s="7">
        <f>IF(N23="","",IF(N23&gt;N43,0,(N43-N23)))</f>
        <v>0.17</v>
      </c>
      <c r="W23" s="7">
        <f>IF(O23="","",IF(O23&lt;O43,0,(O23-O43)))</f>
        <v>1.7400000000000002</v>
      </c>
      <c r="X23" s="7">
        <f t="shared" si="0"/>
        <v>0</v>
      </c>
      <c r="Y23" s="7">
        <f t="shared" si="1"/>
        <v>0</v>
      </c>
      <c r="Z23" s="7">
        <f t="shared" si="2"/>
        <v>0</v>
      </c>
      <c r="AA23" s="7">
        <f t="shared" si="3"/>
        <v>0</v>
      </c>
      <c r="AB23" s="7">
        <f t="shared" si="4"/>
        <v>264948</v>
      </c>
      <c r="AC23" s="7">
        <f t="shared" si="5"/>
        <v>0</v>
      </c>
      <c r="AD23" s="7">
        <f t="shared" si="6"/>
        <v>112602.90000000001</v>
      </c>
      <c r="AE23" s="7">
        <f t="shared" si="7"/>
        <v>1152523.8</v>
      </c>
      <c r="AF23" s="8">
        <f t="shared" ref="AF23:AM23" si="21">IFERROR(IF(X23&lt;&gt;"",X23/X43,""),0)</f>
        <v>0</v>
      </c>
      <c r="AG23" s="8">
        <f t="shared" si="21"/>
        <v>0</v>
      </c>
      <c r="AH23" s="8">
        <f t="shared" si="21"/>
        <v>0</v>
      </c>
      <c r="AI23" s="8">
        <f t="shared" si="21"/>
        <v>0</v>
      </c>
      <c r="AJ23" s="8">
        <f t="shared" si="21"/>
        <v>0.23187242321723933</v>
      </c>
      <c r="AK23" s="8">
        <f t="shared" si="21"/>
        <v>0</v>
      </c>
      <c r="AL23" s="8">
        <f t="shared" si="21"/>
        <v>0.12627084095055272</v>
      </c>
      <c r="AM23" s="8">
        <f t="shared" si="21"/>
        <v>0.19101540654035148</v>
      </c>
      <c r="AN23" s="9">
        <f>(IF(AF23="",0,D56*C63*AF23))+(IF(AG23="",0,D56*D63*AG23))+(IF(AH23="",0,D56*E63*AH23))+(IF(AI23="",0,D56*F63*AI23))+(IF(AJ23="",0,D56*G63*AJ23))+(IF(AK23="",0,D56*H63*AK23))+(IF(AL23="",0,D56*I63*AL23))+(IF(AM23="",0,D56*J63*AM23))</f>
        <v>132664797.67723754</v>
      </c>
      <c r="AO23" s="9">
        <f t="shared" si="9"/>
        <v>38250033.125393704</v>
      </c>
    </row>
    <row r="24" spans="1:41" x14ac:dyDescent="0.25">
      <c r="A24" t="s">
        <v>14</v>
      </c>
      <c r="B24" t="s">
        <v>33</v>
      </c>
      <c r="C24" t="s">
        <v>47</v>
      </c>
      <c r="D24">
        <v>22267727.279751565</v>
      </c>
      <c r="E24">
        <v>156220</v>
      </c>
      <c r="F24">
        <v>1.2967156289842749E-2</v>
      </c>
      <c r="G24">
        <v>156220</v>
      </c>
      <c r="N24">
        <v>0</v>
      </c>
      <c r="O24">
        <v>4.4800000000000004</v>
      </c>
      <c r="P24" s="7" t="str">
        <f>IF(I24="","",IF(H24&gt;H43,0,(H43-H24)))</f>
        <v/>
      </c>
      <c r="Q24" s="7" t="str">
        <f>IF(I24="","",IF(I24&lt;I43,0,(I24-I43)))</f>
        <v/>
      </c>
      <c r="R24" s="7" t="str">
        <f>IF(J24="","",IF(J24&gt;J43,0,(J43-J24)))</f>
        <v/>
      </c>
      <c r="S24" s="7" t="str">
        <f>IF(K24="","",IF(K24&lt;K43,0,(K24-K43)))</f>
        <v/>
      </c>
      <c r="T24" s="7" t="str">
        <f>IF(L24="","",IF(L24&lt;L43,0,(L24-L43)))</f>
        <v/>
      </c>
      <c r="U24" s="7" t="str">
        <f>IF(M24="","",IF(M24&lt;M43,0,(M24-M43)))</f>
        <v/>
      </c>
      <c r="V24" s="7">
        <f>IF(N24="","",IF(N24&gt;N43,0,(N43-N24)))</f>
        <v>0.32</v>
      </c>
      <c r="W24" s="7">
        <f>IF(O24="","",IF(O24&lt;O43,0,(O24-O43)))</f>
        <v>1.6900000000000004</v>
      </c>
      <c r="X24" s="7" t="str">
        <f t="shared" si="0"/>
        <v/>
      </c>
      <c r="Y24" s="7" t="str">
        <f t="shared" si="1"/>
        <v/>
      </c>
      <c r="Z24" s="7" t="str">
        <f t="shared" si="2"/>
        <v/>
      </c>
      <c r="AA24" s="7" t="str">
        <f t="shared" si="3"/>
        <v/>
      </c>
      <c r="AB24" s="7" t="str">
        <f t="shared" si="4"/>
        <v/>
      </c>
      <c r="AC24" s="7" t="str">
        <f t="shared" si="5"/>
        <v/>
      </c>
      <c r="AD24" s="7">
        <f t="shared" si="6"/>
        <v>49990.400000000001</v>
      </c>
      <c r="AE24" s="7">
        <f t="shared" si="7"/>
        <v>264011.80000000005</v>
      </c>
      <c r="AF24" s="8" t="str">
        <f t="shared" ref="AF24:AM24" si="22">IFERROR(IF(X24&lt;&gt;"",X24/X43,""),0)</f>
        <v/>
      </c>
      <c r="AG24" s="8" t="str">
        <f t="shared" si="22"/>
        <v/>
      </c>
      <c r="AH24" s="8" t="str">
        <f t="shared" si="22"/>
        <v/>
      </c>
      <c r="AI24" s="8" t="str">
        <f t="shared" si="22"/>
        <v/>
      </c>
      <c r="AJ24" s="8" t="str">
        <f t="shared" si="22"/>
        <v/>
      </c>
      <c r="AK24" s="8" t="str">
        <f t="shared" si="22"/>
        <v/>
      </c>
      <c r="AL24" s="8">
        <f t="shared" si="22"/>
        <v>5.6058323963721277E-2</v>
      </c>
      <c r="AM24" s="8">
        <f t="shared" si="22"/>
        <v>4.3756425080722826E-2</v>
      </c>
      <c r="AN24" s="9">
        <f>(IF(AF24="",0,D56*C63*AF24))+(IF(AG24="",0,D56*D63*AG24))+(IF(AH24="",0,D56*E63*AH24))+(IF(AI24="",0,D56*F63*AI24))+(IF(AJ24="",0,D56*G63*AJ24))+(IF(AK24="",0,D56*H63*AK24))+(IF(AL24="",0,D56*I63*AL24))+(IF(AM24="",0,D56*J63*AM24))</f>
        <v>23598358.943009272</v>
      </c>
      <c r="AO24" s="9">
        <f t="shared" si="9"/>
        <v>1330631.6632577069</v>
      </c>
    </row>
    <row r="25" spans="1:41" x14ac:dyDescent="0.25">
      <c r="A25" t="s">
        <v>15</v>
      </c>
      <c r="B25" t="s">
        <v>32</v>
      </c>
      <c r="C25" t="s">
        <v>48</v>
      </c>
      <c r="D25">
        <v>7646602.4191670241</v>
      </c>
      <c r="E25">
        <v>53645</v>
      </c>
      <c r="F25">
        <v>4.4528427804929873E-3</v>
      </c>
      <c r="G25">
        <v>53645</v>
      </c>
      <c r="N25">
        <v>0</v>
      </c>
      <c r="O25">
        <v>0</v>
      </c>
      <c r="P25" s="7" t="str">
        <f>IF(I25="","",IF(H25&gt;H43,0,(H43-H25)))</f>
        <v/>
      </c>
      <c r="Q25" s="7" t="str">
        <f>IF(I25="","",IF(I25&lt;I43,0,(I25-I43)))</f>
        <v/>
      </c>
      <c r="R25" s="7" t="str">
        <f>IF(J25="","",IF(J25&gt;J43,0,(J43-J25)))</f>
        <v/>
      </c>
      <c r="S25" s="7" t="str">
        <f>IF(K25="","",IF(K25&lt;K43,0,(K25-K43)))</f>
        <v/>
      </c>
      <c r="T25" s="7" t="str">
        <f>IF(L25="","",IF(L25&lt;L43,0,(L25-L43)))</f>
        <v/>
      </c>
      <c r="U25" s="7" t="str">
        <f>IF(M25="","",IF(M25&lt;M43,0,(M25-M43)))</f>
        <v/>
      </c>
      <c r="V25" s="7">
        <f>IF(N25="","",IF(N25&gt;N43,0,(N43-N25)))</f>
        <v>0.32</v>
      </c>
      <c r="W25" s="7">
        <f>IF(O25="","",IF(O25&lt;O43,0,(O25-O43)))</f>
        <v>0</v>
      </c>
      <c r="X25" s="7" t="str">
        <f t="shared" si="0"/>
        <v/>
      </c>
      <c r="Y25" s="7" t="str">
        <f t="shared" si="1"/>
        <v/>
      </c>
      <c r="Z25" s="7" t="str">
        <f t="shared" si="2"/>
        <v/>
      </c>
      <c r="AA25" s="7" t="str">
        <f t="shared" si="3"/>
        <v/>
      </c>
      <c r="AB25" s="7" t="str">
        <f t="shared" si="4"/>
        <v/>
      </c>
      <c r="AC25" s="7" t="str">
        <f t="shared" si="5"/>
        <v/>
      </c>
      <c r="AD25" s="7">
        <f t="shared" si="6"/>
        <v>17166.400000000001</v>
      </c>
      <c r="AE25" s="7">
        <f t="shared" si="7"/>
        <v>0</v>
      </c>
      <c r="AF25" s="8" t="str">
        <f t="shared" ref="AF25:AM25" si="23">IFERROR(IF(X25&lt;&gt;"",X25/X43,""),0)</f>
        <v/>
      </c>
      <c r="AG25" s="8" t="str">
        <f t="shared" si="23"/>
        <v/>
      </c>
      <c r="AH25" s="8" t="str">
        <f t="shared" si="23"/>
        <v/>
      </c>
      <c r="AI25" s="8" t="str">
        <f t="shared" si="23"/>
        <v/>
      </c>
      <c r="AJ25" s="8" t="str">
        <f t="shared" si="23"/>
        <v/>
      </c>
      <c r="AK25" s="8" t="str">
        <f t="shared" si="23"/>
        <v/>
      </c>
      <c r="AL25" s="8">
        <f t="shared" si="23"/>
        <v>1.9250088266763717E-2</v>
      </c>
      <c r="AM25" s="8">
        <f t="shared" si="23"/>
        <v>0</v>
      </c>
      <c r="AN25" s="9">
        <f>(IF(AF25="",0,D56*C63*AF25))+(IF(AG25="",0,D56*D63*AG25))+(IF(AH25="",0,D56*E63*AH25))+(IF(AI25="",0,D56*F63*AI25))+(IF(AJ25="",0,D56*G63*AJ25))+(IF(AK25="",0,D56*H63*AK25))+(IF(AL25="",0,D56*I63*AL25))+(IF(AM25="",0,D56*J63*AM25))</f>
        <v>1652851.6586601506</v>
      </c>
      <c r="AO25" s="9">
        <f t="shared" si="9"/>
        <v>-5993750.760506874</v>
      </c>
    </row>
    <row r="26" spans="1:41" x14ac:dyDescent="0.25">
      <c r="A26" t="s">
        <v>16</v>
      </c>
      <c r="B26" t="s">
        <v>33</v>
      </c>
      <c r="C26" t="s">
        <v>49</v>
      </c>
      <c r="D26">
        <v>148180022.4452253</v>
      </c>
      <c r="E26">
        <v>1039562</v>
      </c>
      <c r="F26">
        <v>8.6289610337866557E-2</v>
      </c>
      <c r="G26">
        <v>1039562</v>
      </c>
      <c r="H26">
        <v>6</v>
      </c>
      <c r="I26">
        <v>0.8</v>
      </c>
      <c r="J26">
        <v>3.3332999999999999</v>
      </c>
      <c r="K26">
        <v>0.75</v>
      </c>
      <c r="L26">
        <v>1</v>
      </c>
      <c r="M26">
        <v>0.5</v>
      </c>
      <c r="N26">
        <v>0.1</v>
      </c>
      <c r="O26">
        <v>3.37</v>
      </c>
      <c r="P26" s="7">
        <f>IF(I26="","",IF(H26&gt;H43,0,(H43-H26)))</f>
        <v>0</v>
      </c>
      <c r="Q26" s="7">
        <f>IF(I26="","",IF(I26&lt;I43,0,(I26-I43)))</f>
        <v>0</v>
      </c>
      <c r="R26" s="7">
        <f>IF(J26="","",IF(J26&gt;J43,0,(J43-J26)))</f>
        <v>1.6667000000000001</v>
      </c>
      <c r="S26" s="7">
        <f>IF(K26="","",IF(K26&lt;K43,0,(K26-K43)))</f>
        <v>0.55000000000000004</v>
      </c>
      <c r="T26" s="7">
        <f>IF(L26="","",IF(L26&lt;L43,0,(L26-L43)))</f>
        <v>0.4</v>
      </c>
      <c r="U26" s="7">
        <f>IF(M26="","",IF(M26&lt;M43,0,(M26-M43)))</f>
        <v>0</v>
      </c>
      <c r="V26" s="7">
        <f>IF(N26="","",IF(N26&gt;N43,0,(N43-N26)))</f>
        <v>0.22</v>
      </c>
      <c r="W26" s="7">
        <f>IF(O26="","",IF(O26&lt;O43,0,(O26-O43)))</f>
        <v>0.58000000000000007</v>
      </c>
      <c r="X26" s="7">
        <f t="shared" si="0"/>
        <v>0</v>
      </c>
      <c r="Y26" s="7">
        <f t="shared" si="1"/>
        <v>0</v>
      </c>
      <c r="Z26" s="7">
        <f t="shared" si="2"/>
        <v>1732637.9854000001</v>
      </c>
      <c r="AA26" s="7">
        <f t="shared" si="3"/>
        <v>571759.10000000009</v>
      </c>
      <c r="AB26" s="7">
        <f t="shared" si="4"/>
        <v>415824.80000000005</v>
      </c>
      <c r="AC26" s="7">
        <f t="shared" si="5"/>
        <v>0</v>
      </c>
      <c r="AD26" s="7">
        <f t="shared" si="6"/>
        <v>228703.64</v>
      </c>
      <c r="AE26" s="7">
        <f t="shared" si="7"/>
        <v>602945.96000000008</v>
      </c>
      <c r="AF26" s="8">
        <f t="shared" ref="AF26:AM26" si="24">IFERROR(IF(X26&lt;&gt;"",X26/X43,""),0)</f>
        <v>0</v>
      </c>
      <c r="AG26" s="8">
        <f t="shared" si="24"/>
        <v>0</v>
      </c>
      <c r="AH26" s="8">
        <f t="shared" si="24"/>
        <v>0.13755542763654766</v>
      </c>
      <c r="AI26" s="8">
        <f t="shared" si="24"/>
        <v>0.42090810597135614</v>
      </c>
      <c r="AJ26" s="8">
        <f t="shared" si="24"/>
        <v>0.36391406619345651</v>
      </c>
      <c r="AK26" s="8">
        <f t="shared" si="24"/>
        <v>0</v>
      </c>
      <c r="AL26" s="8">
        <f t="shared" si="24"/>
        <v>0.2564640959624705</v>
      </c>
      <c r="AM26" s="8">
        <f t="shared" si="24"/>
        <v>9.9930229355144354E-2</v>
      </c>
      <c r="AN26" s="9">
        <f>(IF(AF26="",0,D56*C63*AF26))+(IF(AG26="",0,D56*D63*AG26))+(IF(AH26="",0,D56*E63*AH26))+(IF(AI26="",0,D56*F63*AI26))+(IF(AJ26="",0,D56*G63*AJ26))+(IF(AK26="",0,D56*H63*AK26))+(IF(AL26="",0,D56*I63*AL26))+(IF(AM26="",0,D56*J63*AM26))</f>
        <v>198986780.06715605</v>
      </c>
      <c r="AO26" s="9">
        <f t="shared" si="9"/>
        <v>50806757.621930748</v>
      </c>
    </row>
    <row r="27" spans="1:41" x14ac:dyDescent="0.25">
      <c r="A27" t="s">
        <v>17</v>
      </c>
      <c r="B27" t="s">
        <v>33</v>
      </c>
      <c r="C27" t="s">
        <v>50</v>
      </c>
      <c r="D27">
        <v>2475649.0039349962</v>
      </c>
      <c r="E27">
        <v>17368</v>
      </c>
      <c r="F27">
        <v>1.4416436464088399E-3</v>
      </c>
      <c r="G27">
        <v>17368</v>
      </c>
      <c r="N27">
        <v>0</v>
      </c>
      <c r="O27">
        <v>5.76</v>
      </c>
      <c r="P27" s="7" t="str">
        <f>IF(I27="","",IF(H27&gt;H43,0,(H43-H27)))</f>
        <v/>
      </c>
      <c r="Q27" s="7" t="str">
        <f>IF(I27="","",IF(I27&lt;I43,0,(I27-I43)))</f>
        <v/>
      </c>
      <c r="R27" s="7" t="str">
        <f>IF(J27="","",IF(J27&gt;J43,0,(J43-J27)))</f>
        <v/>
      </c>
      <c r="S27" s="7" t="str">
        <f>IF(K27="","",IF(K27&lt;K43,0,(K27-K43)))</f>
        <v/>
      </c>
      <c r="T27" s="7" t="str">
        <f>IF(L27="","",IF(L27&lt;L43,0,(L27-L43)))</f>
        <v/>
      </c>
      <c r="U27" s="7" t="str">
        <f>IF(M27="","",IF(M27&lt;M43,0,(M27-M43)))</f>
        <v/>
      </c>
      <c r="V27" s="7">
        <f>IF(N27="","",IF(N27&gt;N43,0,(N43-N27)))</f>
        <v>0.32</v>
      </c>
      <c r="W27" s="7">
        <f>IF(O27="","",IF(O27&lt;O43,0,(O27-O43)))</f>
        <v>2.9699999999999998</v>
      </c>
      <c r="X27" s="7" t="str">
        <f t="shared" si="0"/>
        <v/>
      </c>
      <c r="Y27" s="7" t="str">
        <f t="shared" si="1"/>
        <v/>
      </c>
      <c r="Z27" s="7" t="str">
        <f t="shared" si="2"/>
        <v/>
      </c>
      <c r="AA27" s="7" t="str">
        <f t="shared" si="3"/>
        <v/>
      </c>
      <c r="AB27" s="7" t="str">
        <f t="shared" si="4"/>
        <v/>
      </c>
      <c r="AC27" s="7" t="str">
        <f t="shared" si="5"/>
        <v/>
      </c>
      <c r="AD27" s="7">
        <f t="shared" si="6"/>
        <v>5557.76</v>
      </c>
      <c r="AE27" s="7">
        <f t="shared" si="7"/>
        <v>51582.96</v>
      </c>
      <c r="AF27" s="8" t="str">
        <f t="shared" ref="AF27:AM27" si="25">IFERROR(IF(X27&lt;&gt;"",X27/X43,""),0)</f>
        <v/>
      </c>
      <c r="AG27" s="8" t="str">
        <f t="shared" si="25"/>
        <v/>
      </c>
      <c r="AH27" s="8" t="str">
        <f t="shared" si="25"/>
        <v/>
      </c>
      <c r="AI27" s="8" t="str">
        <f t="shared" si="25"/>
        <v/>
      </c>
      <c r="AJ27" s="8" t="str">
        <f t="shared" si="25"/>
        <v/>
      </c>
      <c r="AK27" s="8" t="str">
        <f t="shared" si="25"/>
        <v/>
      </c>
      <c r="AL27" s="8">
        <f t="shared" si="25"/>
        <v>6.232370827051025E-3</v>
      </c>
      <c r="AM27" s="8">
        <f t="shared" si="25"/>
        <v>8.549185773824965E-3</v>
      </c>
      <c r="AN27" s="9">
        <f>(IF(AF27="",0,D56*C63*AF27))+(IF(AG27="",0,D56*D63*AG27))+(IF(AH27="",0,D56*E63*AH27))+(IF(AI27="",0,D56*F63*AI27))+(IF(AJ27="",0,D56*G63*AJ27))+(IF(AK27="",0,D56*H63*AK27))+(IF(AL27="",0,D56*I63*AL27))+(IF(AM27="",0,D56*J63*AM27))</f>
        <v>4205376.2439598404</v>
      </c>
      <c r="AO27" s="9">
        <f t="shared" si="9"/>
        <v>1729727.2400248442</v>
      </c>
    </row>
    <row r="28" spans="1:41" x14ac:dyDescent="0.25">
      <c r="A28" t="s">
        <v>18</v>
      </c>
      <c r="B28" t="s">
        <v>33</v>
      </c>
      <c r="C28" t="s">
        <v>51</v>
      </c>
      <c r="D28">
        <v>1986163.8197161583</v>
      </c>
      <c r="E28">
        <v>13934</v>
      </c>
      <c r="F28">
        <v>1.156601944326392E-3</v>
      </c>
      <c r="G28">
        <v>13934</v>
      </c>
      <c r="N28">
        <v>0</v>
      </c>
      <c r="O28">
        <v>0</v>
      </c>
      <c r="P28" s="7" t="str">
        <f>IF(I28="","",IF(H28&gt;H43,0,(H43-H28)))</f>
        <v/>
      </c>
      <c r="Q28" s="7" t="str">
        <f>IF(I28="","",IF(I28&lt;I43,0,(I28-I43)))</f>
        <v/>
      </c>
      <c r="R28" s="7" t="str">
        <f>IF(J28="","",IF(J28&gt;J43,0,(J43-J28)))</f>
        <v/>
      </c>
      <c r="S28" s="7" t="str">
        <f>IF(K28="","",IF(K28&lt;K43,0,(K28-K43)))</f>
        <v/>
      </c>
      <c r="T28" s="7" t="str">
        <f>IF(L28="","",IF(L28&lt;L43,0,(L28-L43)))</f>
        <v/>
      </c>
      <c r="U28" s="7" t="str">
        <f>IF(M28="","",IF(M28&lt;M43,0,(M28-M43)))</f>
        <v/>
      </c>
      <c r="V28" s="7">
        <f>IF(N28="","",IF(N28&gt;N43,0,(N43-N28)))</f>
        <v>0.32</v>
      </c>
      <c r="W28" s="7">
        <f>IF(O28="","",IF(O28&lt;O43,0,(O28-O43)))</f>
        <v>0</v>
      </c>
      <c r="X28" s="7" t="str">
        <f t="shared" si="0"/>
        <v/>
      </c>
      <c r="Y28" s="7" t="str">
        <f t="shared" si="1"/>
        <v/>
      </c>
      <c r="Z28" s="7" t="str">
        <f t="shared" si="2"/>
        <v/>
      </c>
      <c r="AA28" s="7" t="str">
        <f t="shared" si="3"/>
        <v/>
      </c>
      <c r="AB28" s="7" t="str">
        <f t="shared" si="4"/>
        <v/>
      </c>
      <c r="AC28" s="7" t="str">
        <f t="shared" si="5"/>
        <v/>
      </c>
      <c r="AD28" s="7">
        <f t="shared" si="6"/>
        <v>4458.88</v>
      </c>
      <c r="AE28" s="7">
        <f t="shared" si="7"/>
        <v>0</v>
      </c>
      <c r="AF28" s="8" t="str">
        <f t="shared" ref="AF28:AM28" si="26">IFERROR(IF(X28&lt;&gt;"",X28/X43,""),0)</f>
        <v/>
      </c>
      <c r="AG28" s="8" t="str">
        <f t="shared" si="26"/>
        <v/>
      </c>
      <c r="AH28" s="8" t="str">
        <f t="shared" si="26"/>
        <v/>
      </c>
      <c r="AI28" s="8" t="str">
        <f t="shared" si="26"/>
        <v/>
      </c>
      <c r="AJ28" s="8" t="str">
        <f t="shared" si="26"/>
        <v/>
      </c>
      <c r="AK28" s="8" t="str">
        <f t="shared" si="26"/>
        <v/>
      </c>
      <c r="AL28" s="8">
        <f t="shared" si="26"/>
        <v>5.0001068116149808E-3</v>
      </c>
      <c r="AM28" s="8">
        <f t="shared" si="26"/>
        <v>0</v>
      </c>
      <c r="AN28" s="9">
        <f>(IF(AF28="",0,D56*C63*AF28))+(IF(AG28="",0,D56*D63*AG28))+(IF(AH28="",0,D56*E63*AH28))+(IF(AI28="",0,D56*F63*AI28))+(IF(AJ28="",0,D56*G63*AJ28))+(IF(AK28="",0,D56*H63*AK28))+(IF(AL28="",0,D56*I63*AL28))+(IF(AM28="",0,D56*J63*AM28))</f>
        <v>429319.32168460323</v>
      </c>
      <c r="AO28" s="9">
        <f t="shared" si="9"/>
        <v>-1556844.4980315552</v>
      </c>
    </row>
    <row r="29" spans="1:41" x14ac:dyDescent="0.25">
      <c r="A29" t="s">
        <v>19</v>
      </c>
      <c r="B29" t="s">
        <v>33</v>
      </c>
      <c r="C29" t="s">
        <v>52</v>
      </c>
      <c r="D29">
        <v>3583333.7350254422</v>
      </c>
      <c r="E29">
        <v>25139</v>
      </c>
      <c r="F29">
        <v>2.0866812314067149E-3</v>
      </c>
      <c r="G29">
        <v>25139</v>
      </c>
      <c r="H29">
        <v>5</v>
      </c>
      <c r="I29">
        <v>1</v>
      </c>
      <c r="J29">
        <v>6</v>
      </c>
      <c r="K29">
        <v>0</v>
      </c>
      <c r="L29">
        <v>1</v>
      </c>
      <c r="M29">
        <v>1</v>
      </c>
      <c r="N29">
        <v>0</v>
      </c>
      <c r="O29">
        <v>7.96</v>
      </c>
      <c r="P29" s="7">
        <f>IF(I29="","",IF(H29&gt;H43,0,(H43-H29)))</f>
        <v>0</v>
      </c>
      <c r="Q29" s="7">
        <f>IF(I29="","",IF(I29&lt;I43,0,(I29-I43)))</f>
        <v>0.15000000000000002</v>
      </c>
      <c r="R29" s="7">
        <f>IF(J29="","",IF(J29&gt;J43,0,(J43-J29)))</f>
        <v>0</v>
      </c>
      <c r="S29" s="7">
        <f>IF(K29="","",IF(K29&lt;K43,0,(K29-K43)))</f>
        <v>0</v>
      </c>
      <c r="T29" s="7">
        <f>IF(L29="","",IF(L29&lt;L43,0,(L29-L43)))</f>
        <v>0.4</v>
      </c>
      <c r="U29" s="7">
        <f>IF(M29="","",IF(M29&lt;M43,0,(M29-M43)))</f>
        <v>0.30000000000000004</v>
      </c>
      <c r="V29" s="7">
        <f>IF(N29="","",IF(N29&gt;N43,0,(N43-N29)))</f>
        <v>0.32</v>
      </c>
      <c r="W29" s="7">
        <f>IF(O29="","",IF(O29&lt;O43,0,(O29-O43)))</f>
        <v>5.17</v>
      </c>
      <c r="X29" s="7">
        <f t="shared" si="0"/>
        <v>0</v>
      </c>
      <c r="Y29" s="7">
        <f t="shared" si="1"/>
        <v>3770.8500000000004</v>
      </c>
      <c r="Z29" s="7">
        <f t="shared" si="2"/>
        <v>0</v>
      </c>
      <c r="AA29" s="7">
        <f t="shared" si="3"/>
        <v>0</v>
      </c>
      <c r="AB29" s="7">
        <f t="shared" si="4"/>
        <v>10055.6</v>
      </c>
      <c r="AC29" s="7">
        <f t="shared" si="5"/>
        <v>7541.7000000000007</v>
      </c>
      <c r="AD29" s="7">
        <f t="shared" si="6"/>
        <v>8044.4800000000005</v>
      </c>
      <c r="AE29" s="7">
        <f t="shared" si="7"/>
        <v>129968.63</v>
      </c>
      <c r="AF29" s="8">
        <f t="shared" ref="AF29:AM29" si="27">IFERROR(IF(X29&lt;&gt;"",X29/X43,""),0)</f>
        <v>0</v>
      </c>
      <c r="AG29" s="8">
        <f t="shared" si="27"/>
        <v>5.8361187941179601E-3</v>
      </c>
      <c r="AH29" s="8">
        <f t="shared" si="27"/>
        <v>0</v>
      </c>
      <c r="AI29" s="8">
        <f t="shared" si="27"/>
        <v>0</v>
      </c>
      <c r="AJ29" s="8">
        <f t="shared" si="27"/>
        <v>8.8002790694901335E-3</v>
      </c>
      <c r="AK29" s="8">
        <f t="shared" si="27"/>
        <v>6.2937174984824193E-3</v>
      </c>
      <c r="AL29" s="8">
        <f t="shared" si="27"/>
        <v>9.0209333383945035E-3</v>
      </c>
      <c r="AM29" s="8">
        <f t="shared" si="27"/>
        <v>2.1540562283349395E-2</v>
      </c>
      <c r="AN29" s="9">
        <f>(IF(AF29="",0,D56*C63*AF29))+(IF(AG29="",0,D56*D63*AG29))+(IF(AH29="",0,D56*E63*AH29))+(IF(AI29="",0,D56*F63*AI29))+(IF(AJ29="",0,D56*G63*AJ29))+(IF(AK29="",0,D56*H63*AK29))+(IF(AL29="",0,D56*I63*AL29))+(IF(AM29="",0,D56*J63*AM29))</f>
        <v>13769634.058465958</v>
      </c>
      <c r="AO29" s="9">
        <f t="shared" si="9"/>
        <v>10186300.323440515</v>
      </c>
    </row>
    <row r="30" spans="1:41" x14ac:dyDescent="0.25">
      <c r="A30" t="s">
        <v>20</v>
      </c>
      <c r="B30" t="s">
        <v>32</v>
      </c>
      <c r="C30" t="s">
        <v>53</v>
      </c>
      <c r="D30">
        <v>18359400.469589561</v>
      </c>
      <c r="E30">
        <v>128801</v>
      </c>
      <c r="F30">
        <v>1.069122197726307E-2</v>
      </c>
      <c r="G30">
        <v>128801</v>
      </c>
      <c r="I30">
        <v>0</v>
      </c>
      <c r="M30">
        <v>0</v>
      </c>
      <c r="N30">
        <v>0.78</v>
      </c>
      <c r="O30">
        <v>0.78</v>
      </c>
      <c r="P30" s="7">
        <f>IF(I30="","",IF(H30&gt;H43,0,(H43-H30)))</f>
        <v>5</v>
      </c>
      <c r="Q30" s="7">
        <f>IF(I30="","",IF(I30&lt;I43,0,(I30-I43)))</f>
        <v>0</v>
      </c>
      <c r="R30" s="7" t="str">
        <f>IF(J30="","",IF(J30&gt;J43,0,(J43-J30)))</f>
        <v/>
      </c>
      <c r="S30" s="7" t="str">
        <f>IF(K30="","",IF(K30&lt;K43,0,(K30-K43)))</f>
        <v/>
      </c>
      <c r="T30" s="7" t="str">
        <f>IF(L30="","",IF(L30&lt;L43,0,(L30-L43)))</f>
        <v/>
      </c>
      <c r="U30" s="7">
        <f>IF(M30="","",IF(M30&lt;M43,0,(M30-M43)))</f>
        <v>0</v>
      </c>
      <c r="V30" s="7">
        <f>IF(N30="","",IF(N30&gt;N43,0,(N43-N30)))</f>
        <v>0</v>
      </c>
      <c r="W30" s="7">
        <f>IF(O30="","",IF(O30&lt;O43,0,(O30-O43)))</f>
        <v>0</v>
      </c>
      <c r="X30" s="7" t="str">
        <f t="shared" si="0"/>
        <v/>
      </c>
      <c r="Y30" s="7">
        <f t="shared" si="1"/>
        <v>0</v>
      </c>
      <c r="Z30" s="7" t="str">
        <f t="shared" si="2"/>
        <v/>
      </c>
      <c r="AA30" s="7" t="str">
        <f t="shared" si="3"/>
        <v/>
      </c>
      <c r="AB30" s="7" t="str">
        <f t="shared" si="4"/>
        <v/>
      </c>
      <c r="AC30" s="7">
        <f t="shared" si="5"/>
        <v>0</v>
      </c>
      <c r="AD30" s="7">
        <f t="shared" si="6"/>
        <v>0</v>
      </c>
      <c r="AE30" s="7">
        <f t="shared" si="7"/>
        <v>0</v>
      </c>
      <c r="AF30" s="8" t="str">
        <f t="shared" ref="AF30:AM30" si="28">IFERROR(IF(X30&lt;&gt;"",X30/X43,""),0)</f>
        <v/>
      </c>
      <c r="AG30" s="8">
        <f t="shared" si="28"/>
        <v>0</v>
      </c>
      <c r="AH30" s="8" t="str">
        <f t="shared" si="28"/>
        <v/>
      </c>
      <c r="AI30" s="8" t="str">
        <f t="shared" si="28"/>
        <v/>
      </c>
      <c r="AJ30" s="8" t="str">
        <f t="shared" si="28"/>
        <v/>
      </c>
      <c r="AK30" s="8">
        <f t="shared" si="28"/>
        <v>0</v>
      </c>
      <c r="AL30" s="8">
        <f t="shared" si="28"/>
        <v>0</v>
      </c>
      <c r="AM30" s="8">
        <f t="shared" si="28"/>
        <v>0</v>
      </c>
      <c r="AN30" s="9">
        <f>(IF(AF30="",0,D56*C63*AF30))+(IF(AG30="",0,D56*D63*AG30))+(IF(AH30="",0,D56*E63*AH30))+(IF(AI30="",0,D56*F63*AI30))+(IF(AJ30="",0,D56*G63*AJ30))+(IF(AK30="",0,D56*H63*AK30))+(IF(AL30="",0,D56*I63*AL30))+(IF(AM30="",0,D56*J63*AM30))</f>
        <v>0</v>
      </c>
      <c r="AO30" s="9">
        <f t="shared" si="9"/>
        <v>-18359400.469589561</v>
      </c>
    </row>
    <row r="31" spans="1:41" x14ac:dyDescent="0.25">
      <c r="A31" t="s">
        <v>21</v>
      </c>
      <c r="B31" t="s">
        <v>32</v>
      </c>
      <c r="C31" t="s">
        <v>54</v>
      </c>
      <c r="D31">
        <v>27980050.738566339</v>
      </c>
      <c r="E31">
        <v>196295</v>
      </c>
      <c r="F31">
        <v>1.6293611214407141E-2</v>
      </c>
      <c r="G31">
        <v>196295</v>
      </c>
      <c r="N31">
        <v>0</v>
      </c>
      <c r="O31">
        <v>2.04</v>
      </c>
      <c r="P31" s="7" t="str">
        <f>IF(I31="","",IF(H31&gt;H43,0,(H43-H31)))</f>
        <v/>
      </c>
      <c r="Q31" s="7" t="str">
        <f>IF(I31="","",IF(I31&lt;I43,0,(I31-I43)))</f>
        <v/>
      </c>
      <c r="R31" s="7" t="str">
        <f>IF(J31="","",IF(J31&gt;J43,0,(J43-J31)))</f>
        <v/>
      </c>
      <c r="S31" s="7" t="str">
        <f>IF(K31="","",IF(K31&lt;K43,0,(K31-K43)))</f>
        <v/>
      </c>
      <c r="T31" s="7" t="str">
        <f>IF(L31="","",IF(L31&lt;L43,0,(L31-L43)))</f>
        <v/>
      </c>
      <c r="U31" s="7" t="str">
        <f>IF(M31="","",IF(M31&lt;M43,0,(M31-M43)))</f>
        <v/>
      </c>
      <c r="V31" s="7">
        <f>IF(N31="","",IF(N31&gt;N43,0,(N43-N31)))</f>
        <v>0.32</v>
      </c>
      <c r="W31" s="7">
        <f>IF(O31="","",IF(O31&lt;O43,0,(O31-O43)))</f>
        <v>0</v>
      </c>
      <c r="X31" s="7" t="str">
        <f t="shared" si="0"/>
        <v/>
      </c>
      <c r="Y31" s="7" t="str">
        <f t="shared" si="1"/>
        <v/>
      </c>
      <c r="Z31" s="7" t="str">
        <f t="shared" si="2"/>
        <v/>
      </c>
      <c r="AA31" s="7" t="str">
        <f t="shared" si="3"/>
        <v/>
      </c>
      <c r="AB31" s="7" t="str">
        <f t="shared" si="4"/>
        <v/>
      </c>
      <c r="AC31" s="7" t="str">
        <f t="shared" si="5"/>
        <v/>
      </c>
      <c r="AD31" s="7">
        <f t="shared" si="6"/>
        <v>62814.400000000001</v>
      </c>
      <c r="AE31" s="7">
        <f t="shared" si="7"/>
        <v>0</v>
      </c>
      <c r="AF31" s="8" t="str">
        <f t="shared" ref="AF31:AM31" si="29">IFERROR(IF(X31&lt;&gt;"",X31/X43,""),0)</f>
        <v/>
      </c>
      <c r="AG31" s="8" t="str">
        <f t="shared" si="29"/>
        <v/>
      </c>
      <c r="AH31" s="8" t="str">
        <f t="shared" si="29"/>
        <v/>
      </c>
      <c r="AI31" s="8" t="str">
        <f t="shared" si="29"/>
        <v/>
      </c>
      <c r="AJ31" s="8" t="str">
        <f t="shared" si="29"/>
        <v/>
      </c>
      <c r="AK31" s="8" t="str">
        <f t="shared" si="29"/>
        <v/>
      </c>
      <c r="AL31" s="8">
        <f t="shared" si="29"/>
        <v>7.0438923969137548E-2</v>
      </c>
      <c r="AM31" s="8">
        <f t="shared" si="29"/>
        <v>0</v>
      </c>
      <c r="AN31" s="9">
        <f>(IF(AF31="",0,D56*C63*AF31))+(IF(AG31="",0,D56*D63*AG31))+(IF(AH31="",0,D56*E63*AH31))+(IF(AI31="",0,D56*F63*AI31))+(IF(AJ31="",0,D56*G63*AJ31))+(IF(AK31="",0,D56*H63*AK31))+(IF(AL31="",0,D56*I63*AL31))+(IF(AM31="",0,D56*J63*AM31))</f>
        <v>6048029.0117754545</v>
      </c>
      <c r="AO31" s="9">
        <f t="shared" si="9"/>
        <v>-21932021.726790883</v>
      </c>
    </row>
    <row r="32" spans="1:41" x14ac:dyDescent="0.25">
      <c r="A32" t="s">
        <v>22</v>
      </c>
      <c r="B32" t="s">
        <v>32</v>
      </c>
      <c r="C32" t="s">
        <v>55</v>
      </c>
      <c r="D32">
        <v>16275168.564042719</v>
      </c>
      <c r="E32">
        <v>114179</v>
      </c>
      <c r="F32">
        <v>9.4775120856353586E-3</v>
      </c>
      <c r="G32">
        <v>114179</v>
      </c>
      <c r="N32">
        <v>0.88</v>
      </c>
      <c r="O32">
        <v>0.88</v>
      </c>
      <c r="P32" s="7" t="str">
        <f>IF(I32="","",IF(H32&gt;H43,0,(H43-H32)))</f>
        <v/>
      </c>
      <c r="Q32" s="7" t="str">
        <f>IF(I32="","",IF(I32&lt;I43,0,(I32-I43)))</f>
        <v/>
      </c>
      <c r="R32" s="7" t="str">
        <f>IF(J32="","",IF(J32&gt;J43,0,(J43-J32)))</f>
        <v/>
      </c>
      <c r="S32" s="7" t="str">
        <f>IF(K32="","",IF(K32&lt;K43,0,(K32-K43)))</f>
        <v/>
      </c>
      <c r="T32" s="7" t="str">
        <f>IF(L32="","",IF(L32&lt;L43,0,(L32-L43)))</f>
        <v/>
      </c>
      <c r="U32" s="7" t="str">
        <f>IF(M32="","",IF(M32&lt;M43,0,(M32-M43)))</f>
        <v/>
      </c>
      <c r="V32" s="7">
        <f>IF(N32="","",IF(N32&gt;N43,0,(N43-N32)))</f>
        <v>0</v>
      </c>
      <c r="W32" s="7">
        <f>IF(O32="","",IF(O32&lt;O43,0,(O32-O43)))</f>
        <v>0</v>
      </c>
      <c r="X32" s="7" t="str">
        <f t="shared" si="0"/>
        <v/>
      </c>
      <c r="Y32" s="7" t="str">
        <f t="shared" si="1"/>
        <v/>
      </c>
      <c r="Z32" s="7" t="str">
        <f t="shared" si="2"/>
        <v/>
      </c>
      <c r="AA32" s="7" t="str">
        <f t="shared" si="3"/>
        <v/>
      </c>
      <c r="AB32" s="7" t="str">
        <f t="shared" si="4"/>
        <v/>
      </c>
      <c r="AC32" s="7" t="str">
        <f t="shared" si="5"/>
        <v/>
      </c>
      <c r="AD32" s="7">
        <f t="shared" si="6"/>
        <v>0</v>
      </c>
      <c r="AE32" s="7">
        <f t="shared" si="7"/>
        <v>0</v>
      </c>
      <c r="AF32" s="8" t="str">
        <f t="shared" ref="AF32:AM32" si="30">IFERROR(IF(X32&lt;&gt;"",X32/X43,""),0)</f>
        <v/>
      </c>
      <c r="AG32" s="8" t="str">
        <f t="shared" si="30"/>
        <v/>
      </c>
      <c r="AH32" s="8" t="str">
        <f t="shared" si="30"/>
        <v/>
      </c>
      <c r="AI32" s="8" t="str">
        <f t="shared" si="30"/>
        <v/>
      </c>
      <c r="AJ32" s="8" t="str">
        <f t="shared" si="30"/>
        <v/>
      </c>
      <c r="AK32" s="8" t="str">
        <f t="shared" si="30"/>
        <v/>
      </c>
      <c r="AL32" s="8">
        <f t="shared" si="30"/>
        <v>0</v>
      </c>
      <c r="AM32" s="8">
        <f t="shared" si="30"/>
        <v>0</v>
      </c>
      <c r="AN32" s="9">
        <f>(IF(AF32="",0,D56*C63*AF32))+(IF(AG32="",0,D56*D63*AG32))+(IF(AH32="",0,D56*E63*AH32))+(IF(AI32="",0,D56*F63*AI32))+(IF(AJ32="",0,D56*G63*AJ32))+(IF(AK32="",0,D56*H63*AK32))+(IF(AL32="",0,D56*I63*AL32))+(IF(AM32="",0,D56*J63*AM32))</f>
        <v>0</v>
      </c>
      <c r="AO32" s="9">
        <f t="shared" si="9"/>
        <v>-16275168.564042719</v>
      </c>
    </row>
    <row r="33" spans="1:41" x14ac:dyDescent="0.25">
      <c r="A33" t="s">
        <v>23</v>
      </c>
      <c r="B33" t="s">
        <v>32</v>
      </c>
      <c r="C33" t="s">
        <v>56</v>
      </c>
      <c r="D33">
        <v>15897435.384607682</v>
      </c>
      <c r="E33">
        <v>111529</v>
      </c>
      <c r="F33">
        <v>9.2575468816404587E-3</v>
      </c>
      <c r="G33">
        <v>111529</v>
      </c>
      <c r="N33">
        <v>0</v>
      </c>
      <c r="O33">
        <v>1.79</v>
      </c>
      <c r="P33" s="7" t="str">
        <f>IF(I33="","",IF(H33&gt;H43,0,(H43-H33)))</f>
        <v/>
      </c>
      <c r="Q33" s="7" t="str">
        <f>IF(I33="","",IF(I33&lt;I43,0,(I33-I43)))</f>
        <v/>
      </c>
      <c r="R33" s="7" t="str">
        <f>IF(J33="","",IF(J33&gt;J43,0,(J43-J33)))</f>
        <v/>
      </c>
      <c r="S33" s="7" t="str">
        <f>IF(K33="","",IF(K33&lt;K43,0,(K33-K43)))</f>
        <v/>
      </c>
      <c r="T33" s="7" t="str">
        <f>IF(L33="","",IF(L33&lt;L43,0,(L33-L43)))</f>
        <v/>
      </c>
      <c r="U33" s="7" t="str">
        <f>IF(M33="","",IF(M33&lt;M43,0,(M33-M43)))</f>
        <v/>
      </c>
      <c r="V33" s="7">
        <f>IF(N33="","",IF(N33&gt;N43,0,(N43-N33)))</f>
        <v>0.32</v>
      </c>
      <c r="W33" s="7">
        <f>IF(O33="","",IF(O33&lt;O43,0,(O33-O43)))</f>
        <v>0</v>
      </c>
      <c r="X33" s="7" t="str">
        <f t="shared" si="0"/>
        <v/>
      </c>
      <c r="Y33" s="7" t="str">
        <f t="shared" si="1"/>
        <v/>
      </c>
      <c r="Z33" s="7" t="str">
        <f t="shared" si="2"/>
        <v/>
      </c>
      <c r="AA33" s="7" t="str">
        <f t="shared" si="3"/>
        <v/>
      </c>
      <c r="AB33" s="7" t="str">
        <f t="shared" si="4"/>
        <v/>
      </c>
      <c r="AC33" s="7" t="str">
        <f t="shared" si="5"/>
        <v/>
      </c>
      <c r="AD33" s="7">
        <f t="shared" si="6"/>
        <v>35689.279999999999</v>
      </c>
      <c r="AE33" s="7">
        <f t="shared" si="7"/>
        <v>0</v>
      </c>
      <c r="AF33" s="8" t="str">
        <f t="shared" ref="AF33:AM33" si="31">IFERROR(IF(X33&lt;&gt;"",X33/X43,""),0)</f>
        <v/>
      </c>
      <c r="AG33" s="8" t="str">
        <f t="shared" si="31"/>
        <v/>
      </c>
      <c r="AH33" s="8" t="str">
        <f t="shared" si="31"/>
        <v/>
      </c>
      <c r="AI33" s="8" t="str">
        <f t="shared" si="31"/>
        <v/>
      </c>
      <c r="AJ33" s="8" t="str">
        <f t="shared" si="31"/>
        <v/>
      </c>
      <c r="AK33" s="8" t="str">
        <f t="shared" si="31"/>
        <v/>
      </c>
      <c r="AL33" s="8">
        <f t="shared" si="31"/>
        <v>4.002130849667053E-2</v>
      </c>
      <c r="AM33" s="8">
        <f t="shared" si="31"/>
        <v>0</v>
      </c>
      <c r="AN33" s="9">
        <f>(IF(AF33="",0,D56*C63*AF33))+(IF(AG33="",0,D56*D63*AG33))+(IF(AH33="",0,D56*E63*AH33))+(IF(AI33="",0,D56*F63*AI33))+(IF(AJ33="",0,D56*G63*AJ33))+(IF(AK33="",0,D56*H63*AK33))+(IF(AL33="",0,D56*I63*AL33))+(IF(AM33="",0,D56*J63*AM33))</f>
        <v>3436310.7957630334</v>
      </c>
      <c r="AO33" s="9">
        <f t="shared" si="9"/>
        <v>-12461124.588844649</v>
      </c>
    </row>
    <row r="34" spans="1:41" x14ac:dyDescent="0.25">
      <c r="A34" t="s">
        <v>24</v>
      </c>
      <c r="B34" t="s">
        <v>32</v>
      </c>
      <c r="C34" t="s">
        <v>57</v>
      </c>
      <c r="D34">
        <v>5957636.2142139059</v>
      </c>
      <c r="E34">
        <v>41796</v>
      </c>
      <c r="F34">
        <v>3.4693077985550359E-3</v>
      </c>
      <c r="G34">
        <v>41796</v>
      </c>
      <c r="N34">
        <v>0</v>
      </c>
      <c r="O34">
        <v>0</v>
      </c>
      <c r="P34" s="7" t="str">
        <f>IF(I34="","",IF(H34&gt;H43,0,(H43-H34)))</f>
        <v/>
      </c>
      <c r="Q34" s="7" t="str">
        <f>IF(I34="","",IF(I34&lt;I43,0,(I34-I43)))</f>
        <v/>
      </c>
      <c r="R34" s="7" t="str">
        <f>IF(J34="","",IF(J34&gt;J43,0,(J43-J34)))</f>
        <v/>
      </c>
      <c r="S34" s="7" t="str">
        <f>IF(K34="","",IF(K34&lt;K43,0,(K34-K43)))</f>
        <v/>
      </c>
      <c r="T34" s="7" t="str">
        <f>IF(L34="","",IF(L34&lt;L43,0,(L34-L43)))</f>
        <v/>
      </c>
      <c r="U34" s="7" t="str">
        <f>IF(M34="","",IF(M34&lt;M43,0,(M34-M43)))</f>
        <v/>
      </c>
      <c r="V34" s="7">
        <f>IF(N34="","",IF(N34&gt;N43,0,(N43-N34)))</f>
        <v>0.32</v>
      </c>
      <c r="W34" s="7">
        <f>IF(O34="","",IF(O34&lt;O43,0,(O34-O43)))</f>
        <v>0</v>
      </c>
      <c r="X34" s="7" t="str">
        <f t="shared" si="0"/>
        <v/>
      </c>
      <c r="Y34" s="7" t="str">
        <f t="shared" si="1"/>
        <v/>
      </c>
      <c r="Z34" s="7" t="str">
        <f t="shared" si="2"/>
        <v/>
      </c>
      <c r="AA34" s="7" t="str">
        <f t="shared" si="3"/>
        <v/>
      </c>
      <c r="AB34" s="7" t="str">
        <f t="shared" si="4"/>
        <v/>
      </c>
      <c r="AC34" s="7" t="str">
        <f t="shared" si="5"/>
        <v/>
      </c>
      <c r="AD34" s="7">
        <f t="shared" si="6"/>
        <v>13374.720000000001</v>
      </c>
      <c r="AE34" s="7">
        <f t="shared" si="7"/>
        <v>0</v>
      </c>
      <c r="AF34" s="8" t="str">
        <f t="shared" ref="AF34:AM34" si="32">IFERROR(IF(X34&lt;&gt;"",X34/X43,""),0)</f>
        <v/>
      </c>
      <c r="AG34" s="8" t="str">
        <f t="shared" si="32"/>
        <v/>
      </c>
      <c r="AH34" s="8" t="str">
        <f t="shared" si="32"/>
        <v/>
      </c>
      <c r="AI34" s="8" t="str">
        <f t="shared" si="32"/>
        <v/>
      </c>
      <c r="AJ34" s="8" t="str">
        <f t="shared" si="32"/>
        <v/>
      </c>
      <c r="AK34" s="8" t="str">
        <f t="shared" si="32"/>
        <v/>
      </c>
      <c r="AL34" s="8">
        <f t="shared" si="32"/>
        <v>1.4998167381818556E-2</v>
      </c>
      <c r="AM34" s="8">
        <f t="shared" si="32"/>
        <v>0</v>
      </c>
      <c r="AN34" s="9">
        <f>(IF(AF34="",0,D56*C63*AF34))+(IF(AG34="",0,D56*D63*AG34))+(IF(AH34="",0,D56*E63*AH34))+(IF(AI34="",0,D56*F63*AI34))+(IF(AJ34="",0,D56*G63*AJ34))+(IF(AK34="",0,D56*H63*AK34))+(IF(AL34="",0,D56*I63*AL34))+(IF(AM34="",0,D56*J63*AM34))</f>
        <v>1287773.0995499985</v>
      </c>
      <c r="AO34" s="9">
        <f t="shared" si="9"/>
        <v>-4669863.1146639073</v>
      </c>
    </row>
    <row r="35" spans="1:41" x14ac:dyDescent="0.25">
      <c r="A35" t="s">
        <v>25</v>
      </c>
      <c r="B35" t="s">
        <v>32</v>
      </c>
      <c r="C35" t="s">
        <v>58</v>
      </c>
      <c r="D35">
        <v>43324285.191329725</v>
      </c>
      <c r="E35">
        <v>303943</v>
      </c>
      <c r="F35">
        <v>2.5229012829366761E-2</v>
      </c>
      <c r="G35">
        <v>303943</v>
      </c>
      <c r="N35">
        <v>0.33</v>
      </c>
      <c r="O35">
        <v>3.95</v>
      </c>
      <c r="P35" s="7" t="str">
        <f>IF(I35="","",IF(H35&gt;H43,0,(H43-H35)))</f>
        <v/>
      </c>
      <c r="Q35" s="7" t="str">
        <f>IF(I35="","",IF(I35&lt;I43,0,(I35-I43)))</f>
        <v/>
      </c>
      <c r="R35" s="7" t="str">
        <f>IF(J35="","",IF(J35&gt;J43,0,(J43-J35)))</f>
        <v/>
      </c>
      <c r="S35" s="7" t="str">
        <f>IF(K35="","",IF(K35&lt;K43,0,(K35-K43)))</f>
        <v/>
      </c>
      <c r="T35" s="7" t="str">
        <f>IF(L35="","",IF(L35&lt;L43,0,(L35-L43)))</f>
        <v/>
      </c>
      <c r="U35" s="7" t="str">
        <f>IF(M35="","",IF(M35&lt;M43,0,(M35-M43)))</f>
        <v/>
      </c>
      <c r="V35" s="7">
        <f>IF(N35="","",IF(N35&gt;N43,0,(N43-N35)))</f>
        <v>0</v>
      </c>
      <c r="W35" s="7">
        <f>IF(O35="","",IF(O35&lt;O43,0,(O35-O43)))</f>
        <v>1.1600000000000001</v>
      </c>
      <c r="X35" s="7" t="str">
        <f t="shared" si="0"/>
        <v/>
      </c>
      <c r="Y35" s="7" t="str">
        <f t="shared" si="1"/>
        <v/>
      </c>
      <c r="Z35" s="7" t="str">
        <f t="shared" si="2"/>
        <v/>
      </c>
      <c r="AA35" s="7" t="str">
        <f t="shared" si="3"/>
        <v/>
      </c>
      <c r="AB35" s="7" t="str">
        <f t="shared" si="4"/>
        <v/>
      </c>
      <c r="AC35" s="7" t="str">
        <f t="shared" si="5"/>
        <v/>
      </c>
      <c r="AD35" s="7">
        <f t="shared" si="6"/>
        <v>0</v>
      </c>
      <c r="AE35" s="7">
        <f t="shared" si="7"/>
        <v>352573.88000000006</v>
      </c>
      <c r="AF35" s="8" t="str">
        <f t="shared" ref="AF35:AM35" si="33">IFERROR(IF(X35&lt;&gt;"",X35/X43,""),0)</f>
        <v/>
      </c>
      <c r="AG35" s="8" t="str">
        <f t="shared" si="33"/>
        <v/>
      </c>
      <c r="AH35" s="8" t="str">
        <f t="shared" si="33"/>
        <v/>
      </c>
      <c r="AI35" s="8" t="str">
        <f t="shared" si="33"/>
        <v/>
      </c>
      <c r="AJ35" s="8" t="str">
        <f t="shared" si="33"/>
        <v/>
      </c>
      <c r="AK35" s="8" t="str">
        <f t="shared" si="33"/>
        <v/>
      </c>
      <c r="AL35" s="8">
        <f t="shared" si="33"/>
        <v>0</v>
      </c>
      <c r="AM35" s="8">
        <f t="shared" si="33"/>
        <v>5.8434405453240197E-2</v>
      </c>
      <c r="AN35" s="9">
        <f>(IF(AF35="",0,D56*C63*AF35))+(IF(AG35="",0,D56*D63*AG35))+(IF(AH35="",0,D56*E63*AH35))+(IF(AI35="",0,D56*F63*AI35))+(IF(AJ35="",0,D56*G63*AJ35))+(IF(AK35="",0,D56*H63*AK35))+(IF(AL35="",0,D56*I63*AL35))+(IF(AM35="",0,D56*J63*AM35))</f>
        <v>25086483.406666789</v>
      </c>
      <c r="AO35" s="9">
        <f t="shared" si="9"/>
        <v>-18237801.784662936</v>
      </c>
    </row>
    <row r="36" spans="1:41" x14ac:dyDescent="0.25">
      <c r="A36" t="s">
        <v>26</v>
      </c>
      <c r="B36" t="s">
        <v>32</v>
      </c>
      <c r="C36" t="s">
        <v>59</v>
      </c>
      <c r="D36">
        <v>58974697.330669142</v>
      </c>
      <c r="E36">
        <v>413739</v>
      </c>
      <c r="F36">
        <v>3.4342710768168298E-2</v>
      </c>
      <c r="G36">
        <v>413739</v>
      </c>
      <c r="H36">
        <v>2</v>
      </c>
      <c r="I36">
        <v>1</v>
      </c>
      <c r="J36">
        <v>35</v>
      </c>
      <c r="K36">
        <v>0</v>
      </c>
      <c r="L36">
        <v>0</v>
      </c>
      <c r="M36">
        <v>0</v>
      </c>
      <c r="N36">
        <v>0.48</v>
      </c>
      <c r="O36">
        <v>2.1800000000000002</v>
      </c>
      <c r="P36" s="7">
        <f>IF(I36="","",IF(H36&gt;H43,0,(H43-H36)))</f>
        <v>3</v>
      </c>
      <c r="Q36" s="7">
        <f>IF(I36="","",IF(I36&lt;I43,0,(I36-I43)))</f>
        <v>0.15000000000000002</v>
      </c>
      <c r="R36" s="7">
        <f>IF(J36="","",IF(J36&gt;J43,0,(J43-J36)))</f>
        <v>0</v>
      </c>
      <c r="S36" s="7">
        <f>IF(K36="","",IF(K36&lt;K43,0,(K36-K43)))</f>
        <v>0</v>
      </c>
      <c r="T36" s="7">
        <f>IF(L36="","",IF(L36&lt;L43,0,(L36-L43)))</f>
        <v>0</v>
      </c>
      <c r="U36" s="7">
        <f>IF(M36="","",IF(M36&lt;M43,0,(M36-M43)))</f>
        <v>0</v>
      </c>
      <c r="V36" s="7">
        <f>IF(N36="","",IF(N36&gt;N43,0,(N43-N36)))</f>
        <v>0</v>
      </c>
      <c r="W36" s="7">
        <f>IF(O36="","",IF(O36&lt;O43,0,(O36-O43)))</f>
        <v>0</v>
      </c>
      <c r="X36" s="7">
        <f t="shared" si="0"/>
        <v>1241217</v>
      </c>
      <c r="Y36" s="7">
        <f t="shared" si="1"/>
        <v>62060.850000000006</v>
      </c>
      <c r="Z36" s="7">
        <f t="shared" si="2"/>
        <v>0</v>
      </c>
      <c r="AA36" s="7">
        <f t="shared" si="3"/>
        <v>0</v>
      </c>
      <c r="AB36" s="7">
        <f t="shared" si="4"/>
        <v>0</v>
      </c>
      <c r="AC36" s="7">
        <f t="shared" si="5"/>
        <v>0</v>
      </c>
      <c r="AD36" s="7">
        <f t="shared" si="6"/>
        <v>0</v>
      </c>
      <c r="AE36" s="7">
        <f t="shared" si="7"/>
        <v>0</v>
      </c>
      <c r="AF36" s="8">
        <f t="shared" ref="AF36:AM36" si="34">IFERROR(IF(X36&lt;&gt;"",X36/X43,""),0)</f>
        <v>0.16219172218083203</v>
      </c>
      <c r="AG36" s="8">
        <f t="shared" si="34"/>
        <v>9.6051153735612821E-2</v>
      </c>
      <c r="AH36" s="8">
        <f t="shared" si="34"/>
        <v>0</v>
      </c>
      <c r="AI36" s="8">
        <f t="shared" si="34"/>
        <v>0</v>
      </c>
      <c r="AJ36" s="8">
        <f t="shared" si="34"/>
        <v>0</v>
      </c>
      <c r="AK36" s="8">
        <f t="shared" si="34"/>
        <v>0</v>
      </c>
      <c r="AL36" s="8">
        <f t="shared" si="34"/>
        <v>0</v>
      </c>
      <c r="AM36" s="8">
        <f t="shared" si="34"/>
        <v>0</v>
      </c>
      <c r="AN36" s="9">
        <f>(IF(AF36="",0,D56*C63*AF36))+(IF(AG36="",0,D56*D63*AG36))+(IF(AH36="",0,D56*E63*AH36))+(IF(AI36="",0,D56*F63*AI36))+(IF(AJ36="",0,D56*G63*AJ36))+(IF(AK36="",0,D56*H63*AK36))+(IF(AL36="",0,D56*I63*AL36))+(IF(AM36="",0,D56*J63*AM36))</f>
        <v>79823727.328951105</v>
      </c>
      <c r="AO36" s="9">
        <f t="shared" si="9"/>
        <v>20849029.998281963</v>
      </c>
    </row>
    <row r="37" spans="1:41" x14ac:dyDescent="0.25">
      <c r="A37" t="s">
        <v>27</v>
      </c>
      <c r="B37" t="s">
        <v>32</v>
      </c>
      <c r="C37" t="s">
        <v>60</v>
      </c>
      <c r="D37">
        <v>200573467.46355665</v>
      </c>
      <c r="E37">
        <v>1407130</v>
      </c>
      <c r="F37">
        <v>0.1167998632065448</v>
      </c>
      <c r="G37">
        <v>1407130</v>
      </c>
      <c r="H37">
        <v>14</v>
      </c>
      <c r="I37">
        <v>0.6</v>
      </c>
      <c r="J37">
        <v>3</v>
      </c>
      <c r="K37">
        <v>0.33329999999999999</v>
      </c>
      <c r="L37">
        <v>0.6</v>
      </c>
      <c r="M37">
        <v>1</v>
      </c>
      <c r="N37">
        <v>0.43</v>
      </c>
      <c r="O37">
        <v>1.42</v>
      </c>
      <c r="P37" s="7">
        <f>IF(I37="","",IF(H37&gt;H43,0,(H43-H37)))</f>
        <v>0</v>
      </c>
      <c r="Q37" s="7">
        <f>IF(I37="","",IF(I37&lt;I43,0,(I37-I43)))</f>
        <v>0</v>
      </c>
      <c r="R37" s="7">
        <f>IF(J37="","",IF(J37&gt;J43,0,(J43-J37)))</f>
        <v>2</v>
      </c>
      <c r="S37" s="7">
        <f>IF(K37="","",IF(K37&lt;K43,0,(K37-K43)))</f>
        <v>0.13329999999999997</v>
      </c>
      <c r="T37" s="7">
        <f>IF(L37="","",IF(L37&lt;L43,0,(L37-L43)))</f>
        <v>0</v>
      </c>
      <c r="U37" s="7">
        <f>IF(M37="","",IF(M37&lt;M43,0,(M37-M43)))</f>
        <v>0.30000000000000004</v>
      </c>
      <c r="V37" s="7">
        <f>IF(N37="","",IF(N37&gt;N43,0,(N43-N37)))</f>
        <v>0</v>
      </c>
      <c r="W37" s="7">
        <f>IF(O37="","",IF(O37&lt;O43,0,(O37-O43)))</f>
        <v>0</v>
      </c>
      <c r="X37" s="7">
        <f t="shared" si="0"/>
        <v>0</v>
      </c>
      <c r="Y37" s="7">
        <f t="shared" si="1"/>
        <v>0</v>
      </c>
      <c r="Z37" s="7">
        <f t="shared" si="2"/>
        <v>2814260</v>
      </c>
      <c r="AA37" s="7">
        <f t="shared" si="3"/>
        <v>187570.42899999997</v>
      </c>
      <c r="AB37" s="7">
        <f t="shared" si="4"/>
        <v>0</v>
      </c>
      <c r="AC37" s="7">
        <f t="shared" si="5"/>
        <v>422139.00000000006</v>
      </c>
      <c r="AD37" s="7">
        <f t="shared" si="6"/>
        <v>0</v>
      </c>
      <c r="AE37" s="7">
        <f t="shared" si="7"/>
        <v>0</v>
      </c>
      <c r="AF37" s="8">
        <f t="shared" ref="AF37:AM37" si="35">IFERROR(IF(X37&lt;&gt;"",X37/X43,""),0)</f>
        <v>0</v>
      </c>
      <c r="AG37" s="8">
        <f t="shared" si="35"/>
        <v>0</v>
      </c>
      <c r="AH37" s="8">
        <f t="shared" si="35"/>
        <v>0.22342620965398038</v>
      </c>
      <c r="AI37" s="8">
        <f t="shared" si="35"/>
        <v>0.13808247915358882</v>
      </c>
      <c r="AJ37" s="8">
        <f t="shared" si="35"/>
        <v>0</v>
      </c>
      <c r="AK37" s="8">
        <f t="shared" si="35"/>
        <v>0.35228444662236236</v>
      </c>
      <c r="AL37" s="8">
        <f t="shared" si="35"/>
        <v>0</v>
      </c>
      <c r="AM37" s="8">
        <f t="shared" si="35"/>
        <v>0</v>
      </c>
      <c r="AN37" s="9">
        <f>(IF(AF37="",0,D56*C63*AF37))+(IF(AG37="",0,D56*D63*AG37))+(IF(AH37="",0,D56*E63*AH37))+(IF(AI37="",0,D56*F63*AI37))+(IF(AJ37="",0,D56*G63*AJ37))+(IF(AK37="",0,D56*H63*AK37))+(IF(AL37="",0,D56*I63*AL37))+(IF(AM37="",0,D56*J63*AM37))</f>
        <v>93605812.031115532</v>
      </c>
      <c r="AO37" s="9">
        <f t="shared" si="9"/>
        <v>-106967655.43244112</v>
      </c>
    </row>
    <row r="38" spans="1:41" x14ac:dyDescent="0.25">
      <c r="A38" t="s">
        <v>28</v>
      </c>
      <c r="B38" t="s">
        <v>32</v>
      </c>
      <c r="C38" t="s">
        <v>61</v>
      </c>
      <c r="D38">
        <v>132201338.79183348</v>
      </c>
      <c r="E38">
        <v>927463</v>
      </c>
      <c r="F38">
        <v>7.6984750185932857E-2</v>
      </c>
      <c r="G38">
        <v>927463</v>
      </c>
      <c r="H38">
        <v>9.6</v>
      </c>
      <c r="I38">
        <v>0.42859999999999998</v>
      </c>
      <c r="J38">
        <v>2</v>
      </c>
      <c r="K38">
        <v>0</v>
      </c>
      <c r="L38">
        <v>0.66669999999999996</v>
      </c>
      <c r="M38">
        <v>0.57140000000000002</v>
      </c>
      <c r="N38">
        <v>0.32</v>
      </c>
      <c r="O38">
        <v>3.34</v>
      </c>
      <c r="P38" s="7">
        <f>IF(I38="","",IF(H38&gt;H43,0,(H43-H38)))</f>
        <v>0</v>
      </c>
      <c r="Q38" s="7">
        <f>IF(I38="","",IF(I38&lt;I43,0,(I38-I43)))</f>
        <v>0</v>
      </c>
      <c r="R38" s="7">
        <f>IF(J38="","",IF(J38&gt;J43,0,(J43-J38)))</f>
        <v>3</v>
      </c>
      <c r="S38" s="7">
        <f>IF(K38="","",IF(K38&lt;K43,0,(K38-K43)))</f>
        <v>0</v>
      </c>
      <c r="T38" s="7">
        <f>IF(L38="","",IF(L38&lt;L43,0,(L38-L43)))</f>
        <v>6.6699999999999982E-2</v>
      </c>
      <c r="U38" s="7">
        <f>IF(M38="","",IF(M38&lt;M43,0,(M38-M43)))</f>
        <v>0</v>
      </c>
      <c r="V38" s="7">
        <f>IF(N38="","",IF(N38&gt;N43,0,(N43-N38)))</f>
        <v>0</v>
      </c>
      <c r="W38" s="7">
        <f>IF(O38="","",IF(O38&lt;O43,0,(O38-O43)))</f>
        <v>0.54999999999999982</v>
      </c>
      <c r="X38" s="7">
        <f t="shared" si="0"/>
        <v>0</v>
      </c>
      <c r="Y38" s="7">
        <f t="shared" si="1"/>
        <v>0</v>
      </c>
      <c r="Z38" s="7">
        <f t="shared" si="2"/>
        <v>2782389</v>
      </c>
      <c r="AA38" s="7">
        <f t="shared" si="3"/>
        <v>0</v>
      </c>
      <c r="AB38" s="7">
        <f t="shared" si="4"/>
        <v>61861.782099999982</v>
      </c>
      <c r="AC38" s="7">
        <f t="shared" si="5"/>
        <v>0</v>
      </c>
      <c r="AD38" s="7">
        <f t="shared" si="6"/>
        <v>0</v>
      </c>
      <c r="AE38" s="7">
        <f t="shared" si="7"/>
        <v>510104.64999999985</v>
      </c>
      <c r="AF38" s="8">
        <f t="shared" ref="AF38:AM38" si="36">IFERROR(IF(X38&lt;&gt;"",X38/X43,""),0)</f>
        <v>0</v>
      </c>
      <c r="AG38" s="8">
        <f t="shared" si="36"/>
        <v>0</v>
      </c>
      <c r="AH38" s="8">
        <f t="shared" si="36"/>
        <v>0.22089594708837451</v>
      </c>
      <c r="AI38" s="8">
        <f t="shared" si="36"/>
        <v>0</v>
      </c>
      <c r="AJ38" s="8">
        <f t="shared" si="36"/>
        <v>5.4139081329407417E-2</v>
      </c>
      <c r="AK38" s="8">
        <f t="shared" si="36"/>
        <v>0</v>
      </c>
      <c r="AL38" s="8">
        <f t="shared" si="36"/>
        <v>0</v>
      </c>
      <c r="AM38" s="8">
        <f t="shared" si="36"/>
        <v>8.4543023838530434E-2</v>
      </c>
      <c r="AN38" s="9">
        <f>(IF(AF38="",0,D56*C63*AF38))+(IF(AG38="",0,D56*D63*AG38))+(IF(AH38="",0,D56*E63*AH38))+(IF(AI38="",0,D56*F63*AI38))+(IF(AJ38="",0,D56*G63*AJ38))+(IF(AK38="",0,D56*H63*AK38))+(IF(AL38="",0,D56*I63*AL38))+(IF(AM38="",0,D56*J63*AM38))</f>
        <v>102491884.5520837</v>
      </c>
      <c r="AO38" s="9">
        <f t="shared" si="9"/>
        <v>-29709454.239749774</v>
      </c>
    </row>
    <row r="39" spans="1:41" x14ac:dyDescent="0.25">
      <c r="A39" t="s">
        <v>29</v>
      </c>
      <c r="B39" t="s">
        <v>32</v>
      </c>
      <c r="C39" t="s">
        <v>62</v>
      </c>
      <c r="D39">
        <v>68924616.899455324</v>
      </c>
      <c r="E39">
        <v>483543</v>
      </c>
      <c r="F39">
        <v>4.0136843258606038E-2</v>
      </c>
      <c r="G39">
        <v>483543</v>
      </c>
      <c r="N39">
        <v>0</v>
      </c>
      <c r="O39">
        <v>1.86</v>
      </c>
      <c r="P39" s="7" t="str">
        <f>IF(I39="","",IF(H39&gt;H43,0,(H43-H39)))</f>
        <v/>
      </c>
      <c r="Q39" s="7" t="str">
        <f>IF(I39="","",IF(I39&lt;I43,0,(I39-I43)))</f>
        <v/>
      </c>
      <c r="R39" s="7" t="str">
        <f>IF(J39="","",IF(J39&gt;J43,0,(J43-J39)))</f>
        <v/>
      </c>
      <c r="S39" s="7" t="str">
        <f>IF(K39="","",IF(K39&lt;K43,0,(K39-K43)))</f>
        <v/>
      </c>
      <c r="T39" s="7" t="str">
        <f>IF(L39="","",IF(L39&lt;L43,0,(L39-L43)))</f>
        <v/>
      </c>
      <c r="U39" s="7" t="str">
        <f>IF(M39="","",IF(M39&lt;M43,0,(M39-M43)))</f>
        <v/>
      </c>
      <c r="V39" s="7">
        <f>IF(N39="","",IF(N39&gt;N43,0,(N43-N39)))</f>
        <v>0.32</v>
      </c>
      <c r="W39" s="7">
        <f>IF(O39="","",IF(O39&lt;O43,0,(O39-O43)))</f>
        <v>0</v>
      </c>
      <c r="X39" s="7" t="str">
        <f t="shared" si="0"/>
        <v/>
      </c>
      <c r="Y39" s="7" t="str">
        <f t="shared" si="1"/>
        <v/>
      </c>
      <c r="Z39" s="7" t="str">
        <f t="shared" si="2"/>
        <v/>
      </c>
      <c r="AA39" s="7" t="str">
        <f t="shared" si="3"/>
        <v/>
      </c>
      <c r="AB39" s="7" t="str">
        <f t="shared" si="4"/>
        <v/>
      </c>
      <c r="AC39" s="7" t="str">
        <f t="shared" si="5"/>
        <v/>
      </c>
      <c r="AD39" s="7">
        <f t="shared" si="6"/>
        <v>154733.76000000001</v>
      </c>
      <c r="AE39" s="7">
        <f t="shared" si="7"/>
        <v>0</v>
      </c>
      <c r="AF39" s="8" t="str">
        <f t="shared" ref="AF39:AM39" si="37">IFERROR(IF(X39&lt;&gt;"",X39/X43,""),0)</f>
        <v/>
      </c>
      <c r="AG39" s="8" t="str">
        <f t="shared" si="37"/>
        <v/>
      </c>
      <c r="AH39" s="8" t="str">
        <f t="shared" si="37"/>
        <v/>
      </c>
      <c r="AI39" s="8" t="str">
        <f t="shared" si="37"/>
        <v/>
      </c>
      <c r="AJ39" s="8" t="str">
        <f t="shared" si="37"/>
        <v/>
      </c>
      <c r="AK39" s="8" t="str">
        <f t="shared" si="37"/>
        <v/>
      </c>
      <c r="AL39" s="8">
        <f t="shared" si="37"/>
        <v>0.17351561992311917</v>
      </c>
      <c r="AM39" s="8">
        <f t="shared" si="37"/>
        <v>0</v>
      </c>
      <c r="AN39" s="9">
        <f>(IF(AF39="",0,D56*C63*AF39))+(IF(AG39="",0,D56*D63*AG39))+(IF(AH39="",0,D56*E63*AH39))+(IF(AI39="",0,D56*F63*AI39))+(IF(AJ39="",0,D56*G63*AJ39))+(IF(AK39="",0,D56*H63*AK39))+(IF(AL39="",0,D56*I63*AL39))+(IF(AM39="",0,D56*J63*AM39))</f>
        <v>14898403.384910155</v>
      </c>
      <c r="AO39" s="9">
        <f t="shared" si="9"/>
        <v>-54026213.514545172</v>
      </c>
    </row>
    <row r="40" spans="1:41" x14ac:dyDescent="0.25">
      <c r="A40" t="s">
        <v>30</v>
      </c>
      <c r="B40" t="s">
        <v>32</v>
      </c>
      <c r="C40" t="s">
        <v>63</v>
      </c>
      <c r="D40">
        <v>61540859.756846108</v>
      </c>
      <c r="E40">
        <v>431742</v>
      </c>
      <c r="F40">
        <v>3.5837063057798553E-2</v>
      </c>
      <c r="G40">
        <v>431742</v>
      </c>
      <c r="H40">
        <v>34</v>
      </c>
      <c r="I40">
        <v>1</v>
      </c>
      <c r="J40">
        <v>2</v>
      </c>
      <c r="K40">
        <v>1</v>
      </c>
      <c r="L40">
        <v>0</v>
      </c>
      <c r="M40">
        <v>1</v>
      </c>
      <c r="N40">
        <v>0.46</v>
      </c>
      <c r="O40">
        <v>3.94</v>
      </c>
      <c r="P40" s="7">
        <f>IF(I40="","",IF(H40&gt;H43,0,(H43-H40)))</f>
        <v>0</v>
      </c>
      <c r="Q40" s="7">
        <f>IF(I40="","",IF(I40&lt;I43,0,(I40-I43)))</f>
        <v>0.15000000000000002</v>
      </c>
      <c r="R40" s="7">
        <f>IF(J40="","",IF(J40&gt;J43,0,(J43-J40)))</f>
        <v>3</v>
      </c>
      <c r="S40" s="7">
        <f>IF(K40="","",IF(K40&lt;K43,0,(K40-K43)))</f>
        <v>0.8</v>
      </c>
      <c r="T40" s="7">
        <f>IF(L40="","",IF(L40&lt;L43,0,(L40-L43)))</f>
        <v>0</v>
      </c>
      <c r="U40" s="7">
        <f>IF(M40="","",IF(M40&lt;M43,0,(M40-M43)))</f>
        <v>0.30000000000000004</v>
      </c>
      <c r="V40" s="7">
        <f>IF(N40="","",IF(N40&gt;N43,0,(N43-N40)))</f>
        <v>0</v>
      </c>
      <c r="W40" s="7">
        <f>IF(O40="","",IF(O40&lt;O43,0,(O40-O43)))</f>
        <v>1.1499999999999999</v>
      </c>
      <c r="X40" s="7">
        <f t="shared" si="0"/>
        <v>0</v>
      </c>
      <c r="Y40" s="7">
        <f t="shared" si="1"/>
        <v>64761.30000000001</v>
      </c>
      <c r="Z40" s="7">
        <f t="shared" si="2"/>
        <v>1295226</v>
      </c>
      <c r="AA40" s="7">
        <f t="shared" si="3"/>
        <v>345393.60000000003</v>
      </c>
      <c r="AB40" s="7">
        <f t="shared" si="4"/>
        <v>0</v>
      </c>
      <c r="AC40" s="7">
        <f t="shared" si="5"/>
        <v>129522.60000000002</v>
      </c>
      <c r="AD40" s="7">
        <f t="shared" si="6"/>
        <v>0</v>
      </c>
      <c r="AE40" s="7">
        <f t="shared" si="7"/>
        <v>496503.3</v>
      </c>
      <c r="AF40" s="8">
        <f t="shared" ref="AF40:AM40" si="38">IFERROR(IF(X40&lt;&gt;"",X40/X43,""),0)</f>
        <v>0</v>
      </c>
      <c r="AG40" s="8">
        <f t="shared" si="38"/>
        <v>0.10023062175942068</v>
      </c>
      <c r="AH40" s="8">
        <f t="shared" si="38"/>
        <v>0.10282896243605295</v>
      </c>
      <c r="AI40" s="8">
        <f t="shared" si="38"/>
        <v>0.25426611660510201</v>
      </c>
      <c r="AJ40" s="8">
        <f t="shared" si="38"/>
        <v>0</v>
      </c>
      <c r="AK40" s="8">
        <f t="shared" si="38"/>
        <v>0.10808950953617076</v>
      </c>
      <c r="AL40" s="8">
        <f t="shared" si="38"/>
        <v>0</v>
      </c>
      <c r="AM40" s="8">
        <f t="shared" si="38"/>
        <v>8.2288781974069511E-2</v>
      </c>
      <c r="AN40" s="9">
        <f>(IF(AF40="",0,D56*C63*AF40))+(IF(AG40="",0,D56*D63*AG40))+(IF(AH40="",0,D56*E63*AH40))+(IF(AI40="",0,D56*F63*AI40))+(IF(AJ40="",0,D56*G63*AJ40))+(IF(AK40="",0,D56*H63*AK40))+(IF(AL40="",0,D56*I63*AL40))+(IF(AM40="",0,D56*J63*AM40))</f>
        <v>122052769.33128992</v>
      </c>
      <c r="AO40" s="9">
        <f t="shared" si="9"/>
        <v>60511909.57444381</v>
      </c>
    </row>
    <row r="41" spans="1:41" x14ac:dyDescent="0.25">
      <c r="A41" t="s">
        <v>31</v>
      </c>
      <c r="B41" t="s">
        <v>32</v>
      </c>
      <c r="C41" t="s">
        <v>64</v>
      </c>
      <c r="D41">
        <v>103540370.54452707</v>
      </c>
      <c r="E41">
        <v>726391</v>
      </c>
      <c r="F41">
        <v>6.0294620564173403E-2</v>
      </c>
      <c r="G41">
        <v>726391</v>
      </c>
      <c r="H41">
        <v>8</v>
      </c>
      <c r="I41">
        <v>1</v>
      </c>
      <c r="J41">
        <v>45</v>
      </c>
      <c r="K41">
        <v>0</v>
      </c>
      <c r="L41">
        <v>1</v>
      </c>
      <c r="M41">
        <v>0.33329999999999999</v>
      </c>
      <c r="N41">
        <v>0.41</v>
      </c>
      <c r="O41">
        <v>1.79</v>
      </c>
      <c r="P41" s="7">
        <f>IF(I41="","",IF(H41&gt;H43,0,(H43-H41)))</f>
        <v>0</v>
      </c>
      <c r="Q41" s="7">
        <f>IF(I41="","",IF(I41&lt;I43,0,(I41-I43)))</f>
        <v>0.15000000000000002</v>
      </c>
      <c r="R41" s="7">
        <f>IF(J41="","",IF(J41&gt;J43,0,(J43-J41)))</f>
        <v>0</v>
      </c>
      <c r="S41" s="7">
        <f>IF(K41="","",IF(K41&lt;K43,0,(K41-K43)))</f>
        <v>0</v>
      </c>
      <c r="T41" s="7">
        <f>IF(L41="","",IF(L41&lt;L43,0,(L41-L43)))</f>
        <v>0.4</v>
      </c>
      <c r="U41" s="7">
        <f>IF(M41="","",IF(M41&lt;M43,0,(M41-M43)))</f>
        <v>0</v>
      </c>
      <c r="V41" s="7">
        <f>IF(N41="","",IF(N41&gt;N43,0,(N43-N41)))</f>
        <v>0</v>
      </c>
      <c r="W41" s="7">
        <f>IF(O41="","",IF(O41&lt;O43,0,(O41-O43)))</f>
        <v>0</v>
      </c>
      <c r="X41" s="7">
        <f t="shared" si="0"/>
        <v>0</v>
      </c>
      <c r="Y41" s="7">
        <f t="shared" si="1"/>
        <v>108958.65000000002</v>
      </c>
      <c r="Z41" s="7">
        <f t="shared" si="2"/>
        <v>0</v>
      </c>
      <c r="AA41" s="7">
        <f t="shared" si="3"/>
        <v>0</v>
      </c>
      <c r="AB41" s="7">
        <f t="shared" si="4"/>
        <v>290556.40000000002</v>
      </c>
      <c r="AC41" s="7">
        <f t="shared" si="5"/>
        <v>0</v>
      </c>
      <c r="AD41" s="7">
        <f t="shared" si="6"/>
        <v>0</v>
      </c>
      <c r="AE41" s="7">
        <f t="shared" si="7"/>
        <v>0</v>
      </c>
      <c r="AF41" s="8">
        <f t="shared" ref="AF41:AM41" si="39">IFERROR(IF(X41&lt;&gt;"",X41/X43,""),0)</f>
        <v>0</v>
      </c>
      <c r="AG41" s="8">
        <f t="shared" si="39"/>
        <v>0.16863455853367834</v>
      </c>
      <c r="AH41" s="8">
        <f t="shared" si="39"/>
        <v>0</v>
      </c>
      <c r="AI41" s="8">
        <f t="shared" si="39"/>
        <v>0</v>
      </c>
      <c r="AJ41" s="8">
        <f t="shared" si="39"/>
        <v>0.25428392193667243</v>
      </c>
      <c r="AK41" s="8">
        <f t="shared" si="39"/>
        <v>0</v>
      </c>
      <c r="AL41" s="8">
        <f t="shared" si="39"/>
        <v>0</v>
      </c>
      <c r="AM41" s="8">
        <f t="shared" si="39"/>
        <v>0</v>
      </c>
      <c r="AN41" s="9">
        <f>(IF(AF41="",0,D56*C63*AF41))+(IF(AG41="",0,D56*D63*AG41))+(IF(AH41="",0,D56*E63*AH41))+(IF(AI41="",0,D56*F63*AI41))+(IF(AJ41="",0,D56*G63*AJ41))+(IF(AK41="",0,D56*H63*AK41))+(IF(AL41="",0,D56*I63*AL41))+(IF(AM41="",0,D56*J63*AM41))</f>
        <v>95792167.492466778</v>
      </c>
      <c r="AO41" s="9">
        <f t="shared" si="9"/>
        <v>-7748203.0520602912</v>
      </c>
    </row>
    <row r="43" spans="1:41" x14ac:dyDescent="0.25">
      <c r="A43" s="10" t="s">
        <v>65</v>
      </c>
      <c r="B43" s="10"/>
      <c r="C43" s="10"/>
      <c r="D43" s="9">
        <f t="array" ref="D43">SUM(D11:D41)</f>
        <v>1717240602.4900002</v>
      </c>
      <c r="E43" s="11">
        <f t="array" ref="E43">SUM(E11:E41)</f>
        <v>12047360</v>
      </c>
      <c r="F43" s="12">
        <f t="array" ref="F43">SUM(F11:F41)</f>
        <v>1</v>
      </c>
      <c r="G43" s="11">
        <f t="array" ref="G43">SUM(G11:G41)</f>
        <v>12047360</v>
      </c>
      <c r="H43" s="13">
        <v>5</v>
      </c>
      <c r="I43" s="12">
        <v>0.85</v>
      </c>
      <c r="J43" s="13">
        <v>5</v>
      </c>
      <c r="K43" s="12">
        <v>0.2</v>
      </c>
      <c r="L43" s="12">
        <v>0.6</v>
      </c>
      <c r="M43" s="12">
        <v>0.7</v>
      </c>
      <c r="N43" s="13">
        <v>0.32</v>
      </c>
      <c r="O43" s="13">
        <v>2.79</v>
      </c>
      <c r="P43" s="7">
        <f t="shared" ref="P43:AO43" si="40">SUM(P11:P41)</f>
        <v>18.5</v>
      </c>
      <c r="Q43" s="7">
        <f t="shared" si="40"/>
        <v>1.0500000000000003</v>
      </c>
      <c r="R43" s="7">
        <f t="shared" si="40"/>
        <v>13.966699999999999</v>
      </c>
      <c r="S43" s="7">
        <f t="shared" si="40"/>
        <v>1.6833</v>
      </c>
      <c r="T43" s="7">
        <f t="shared" si="40"/>
        <v>1.8666999999999998</v>
      </c>
      <c r="U43" s="7">
        <f t="shared" si="40"/>
        <v>1.9000000000000004</v>
      </c>
      <c r="V43" s="7">
        <f t="shared" si="40"/>
        <v>5.3500000000000005</v>
      </c>
      <c r="W43" s="7">
        <f t="shared" si="40"/>
        <v>20.509999999999998</v>
      </c>
      <c r="X43" s="7">
        <f t="shared" si="40"/>
        <v>7652776.5</v>
      </c>
      <c r="Y43" s="7">
        <f t="shared" si="40"/>
        <v>646122.90000000014</v>
      </c>
      <c r="Z43" s="7">
        <f t="shared" si="40"/>
        <v>12595925.985400001</v>
      </c>
      <c r="AA43" s="7">
        <f t="shared" si="40"/>
        <v>1358394.1290000002</v>
      </c>
      <c r="AB43" s="7">
        <f t="shared" si="40"/>
        <v>1142645.5821</v>
      </c>
      <c r="AC43" s="7">
        <f t="shared" si="40"/>
        <v>1198290.2000000004</v>
      </c>
      <c r="AD43" s="7">
        <f t="shared" si="40"/>
        <v>891756.95000000007</v>
      </c>
      <c r="AE43" s="7">
        <f t="shared" si="40"/>
        <v>6033669.3299999991</v>
      </c>
      <c r="AF43" s="8">
        <f t="shared" si="40"/>
        <v>1</v>
      </c>
      <c r="AG43" s="8">
        <f t="shared" si="40"/>
        <v>0.99999999999999989</v>
      </c>
      <c r="AH43" s="8">
        <f t="shared" si="40"/>
        <v>1</v>
      </c>
      <c r="AI43" s="8">
        <f t="shared" si="40"/>
        <v>1</v>
      </c>
      <c r="AJ43" s="8">
        <f t="shared" si="40"/>
        <v>1</v>
      </c>
      <c r="AK43" s="8">
        <f t="shared" si="40"/>
        <v>0.99999999999999989</v>
      </c>
      <c r="AL43" s="8">
        <f t="shared" si="40"/>
        <v>1</v>
      </c>
      <c r="AM43" s="8">
        <f t="shared" si="40"/>
        <v>1.0000000000000002</v>
      </c>
      <c r="AN43" s="9">
        <f t="shared" si="40"/>
        <v>1717240602.4900005</v>
      </c>
      <c r="AO43" s="9">
        <f t="shared" si="40"/>
        <v>3.2037496566772461E-7</v>
      </c>
    </row>
    <row r="45" spans="1:41" x14ac:dyDescent="0.25">
      <c r="A45" s="22" t="s">
        <v>164</v>
      </c>
      <c r="B45" s="23"/>
      <c r="C45" s="23"/>
      <c r="D45" s="23"/>
      <c r="E45" s="23"/>
      <c r="F45" s="23"/>
      <c r="G45" s="24"/>
      <c r="H45" s="13">
        <v>11.179487179487179</v>
      </c>
      <c r="I45" s="12">
        <v>0.68085106382978722</v>
      </c>
      <c r="J45" s="13">
        <v>9.6666666666666661</v>
      </c>
      <c r="K45" s="12">
        <v>0.2413793103448276</v>
      </c>
      <c r="L45" s="12">
        <v>0.66666666666666663</v>
      </c>
      <c r="M45" s="12">
        <v>0.68181818181818177</v>
      </c>
      <c r="N45" s="13">
        <v>0.32</v>
      </c>
      <c r="O45" s="13">
        <v>2.79</v>
      </c>
    </row>
    <row r="46" spans="1:41" x14ac:dyDescent="0.25">
      <c r="C46" t="s">
        <v>69</v>
      </c>
    </row>
    <row r="47" spans="1:41" x14ac:dyDescent="0.25">
      <c r="B47" t="s">
        <v>66</v>
      </c>
      <c r="C47" s="14" t="s">
        <v>70</v>
      </c>
      <c r="D47" s="13">
        <f>H43</f>
        <v>5</v>
      </c>
    </row>
    <row r="48" spans="1:41" x14ac:dyDescent="0.25">
      <c r="B48" t="s">
        <v>66</v>
      </c>
      <c r="C48" s="14" t="s">
        <v>122</v>
      </c>
      <c r="D48" s="12">
        <f>I43</f>
        <v>0.85</v>
      </c>
    </row>
    <row r="49" spans="2:10" x14ac:dyDescent="0.25">
      <c r="B49" t="s">
        <v>66</v>
      </c>
      <c r="C49" s="14" t="s">
        <v>73</v>
      </c>
      <c r="D49" s="13">
        <f>J43</f>
        <v>5</v>
      </c>
    </row>
    <row r="50" spans="2:10" x14ac:dyDescent="0.25">
      <c r="B50" t="s">
        <v>66</v>
      </c>
      <c r="C50" s="14" t="s">
        <v>123</v>
      </c>
      <c r="D50" s="12">
        <f>K43</f>
        <v>0.2</v>
      </c>
    </row>
    <row r="51" spans="2:10" x14ac:dyDescent="0.25">
      <c r="B51" t="s">
        <v>66</v>
      </c>
      <c r="C51" s="14" t="s">
        <v>124</v>
      </c>
      <c r="D51" s="13">
        <f>L43</f>
        <v>0.6</v>
      </c>
    </row>
    <row r="52" spans="2:10" x14ac:dyDescent="0.25">
      <c r="B52" t="s">
        <v>66</v>
      </c>
      <c r="C52" s="14" t="s">
        <v>125</v>
      </c>
      <c r="D52" s="12">
        <f>M43</f>
        <v>0.7</v>
      </c>
    </row>
    <row r="53" spans="2:10" x14ac:dyDescent="0.25">
      <c r="B53" t="s">
        <v>66</v>
      </c>
      <c r="C53" s="14" t="s">
        <v>130</v>
      </c>
      <c r="D53" s="20">
        <f>N43</f>
        <v>0.32</v>
      </c>
    </row>
    <row r="54" spans="2:10" x14ac:dyDescent="0.25">
      <c r="B54" t="s">
        <v>66</v>
      </c>
      <c r="C54" s="14" t="s">
        <v>79</v>
      </c>
      <c r="D54" s="20">
        <f>O43</f>
        <v>2.79</v>
      </c>
    </row>
    <row r="56" spans="2:10" x14ac:dyDescent="0.25">
      <c r="B56" t="s">
        <v>67</v>
      </c>
      <c r="C56" s="14" t="s">
        <v>80</v>
      </c>
      <c r="D56" s="9">
        <f>D43</f>
        <v>1717240602.4900002</v>
      </c>
    </row>
    <row r="61" spans="2:10" x14ac:dyDescent="0.25">
      <c r="C61" t="s">
        <v>127</v>
      </c>
    </row>
    <row r="62" spans="2:10" ht="45" customHeight="1" x14ac:dyDescent="0.25">
      <c r="C62" s="14" t="s">
        <v>70</v>
      </c>
      <c r="D62" s="14" t="s">
        <v>122</v>
      </c>
      <c r="E62" s="14" t="s">
        <v>73</v>
      </c>
      <c r="F62" s="14" t="s">
        <v>123</v>
      </c>
      <c r="G62" s="14" t="s">
        <v>128</v>
      </c>
      <c r="H62" s="14" t="s">
        <v>125</v>
      </c>
      <c r="I62" s="14" t="s">
        <v>130</v>
      </c>
      <c r="J62" s="14" t="s">
        <v>79</v>
      </c>
    </row>
    <row r="63" spans="2:10" x14ac:dyDescent="0.25">
      <c r="B63" t="s">
        <v>68</v>
      </c>
      <c r="C63" s="13">
        <v>0.18</v>
      </c>
      <c r="D63" s="13">
        <v>0.18</v>
      </c>
      <c r="E63" s="13">
        <v>0.15</v>
      </c>
      <c r="F63" s="13">
        <v>0.05</v>
      </c>
      <c r="G63" s="13">
        <v>0.1</v>
      </c>
      <c r="H63" s="13">
        <v>0.04</v>
      </c>
      <c r="I63" s="13">
        <v>0.05</v>
      </c>
      <c r="J63" s="13">
        <v>0.25</v>
      </c>
    </row>
  </sheetData>
  <mergeCells count="1">
    <mergeCell ref="A45:G45"/>
  </mergeCells>
  <conditionalFormatting sqref="A10:C41">
    <cfRule type="notContainsText" dxfId="16" priority="27" operator="notContains" text="NB">
      <formula>ISERROR(SEARCH("NB",A10))</formula>
    </cfRule>
  </conditionalFormatting>
  <conditionalFormatting sqref="D10:D41">
    <cfRule type="cellIs" dxfId="15" priority="28" operator="notEqual">
      <formula>-9999999999999990</formula>
    </cfRule>
  </conditionalFormatting>
  <conditionalFormatting sqref="E10:E41">
    <cfRule type="cellIs" dxfId="14" priority="20" operator="notEqual">
      <formula>-9999999999999990</formula>
    </cfRule>
  </conditionalFormatting>
  <conditionalFormatting sqref="F10:F41">
    <cfRule type="cellIs" dxfId="13" priority="21" operator="notEqual">
      <formula>-9999999999999990</formula>
    </cfRule>
  </conditionalFormatting>
  <conditionalFormatting sqref="G10:G41">
    <cfRule type="cellIs" dxfId="12" priority="31" operator="notEqual">
      <formula>-9999999999999990</formula>
    </cfRule>
  </conditionalFormatting>
  <conditionalFormatting sqref="H10:H41 J10:J41 N10:O41">
    <cfRule type="cellIs" dxfId="11" priority="10" operator="notEqual">
      <formula>-9999999999999990</formula>
    </cfRule>
  </conditionalFormatting>
  <conditionalFormatting sqref="I10:I41 K10:M41">
    <cfRule type="cellIs" dxfId="10" priority="11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2" id="{D20C95ED-E498-413C-AD4C-4735D297D4B1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H11:H43</xm:sqref>
        </x14:conditionalFormatting>
        <x14:conditionalFormatting xmlns:xm="http://schemas.microsoft.com/office/excel/2006/main">
          <x14:cfRule type="iconSet" priority="8" id="{6712D517-2461-4B90-B877-C511DA2D42D5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H45</xm:sqref>
        </x14:conditionalFormatting>
        <x14:conditionalFormatting xmlns:xm="http://schemas.microsoft.com/office/excel/2006/main">
          <x14:cfRule type="iconSet" priority="13" id="{353FE402-B00E-4C55-876F-91119DFA2F4F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I11:I43</xm:sqref>
        </x14:conditionalFormatting>
        <x14:conditionalFormatting xmlns:xm="http://schemas.microsoft.com/office/excel/2006/main">
          <x14:cfRule type="iconSet" priority="9" id="{8DD7D61C-9DE4-4D90-A216-BAC7B9C61F7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I45</xm:sqref>
        </x14:conditionalFormatting>
        <x14:conditionalFormatting xmlns:xm="http://schemas.microsoft.com/office/excel/2006/main">
          <x14:cfRule type="iconSet" priority="14" id="{E92298B3-C33D-4F34-80A2-54E0F2A01342}">
            <x14:iconSet iconSet="3Symbols2" custom="1">
              <x14:cfvo type="percent">
                <xm:f>0</xm:f>
              </x14:cfvo>
              <x14:cfvo type="num" gte="0">
                <xm:f>$J$43</xm:f>
              </x14:cfvo>
              <x14:cfvo type="num" gte="0">
                <xm:f>$J$43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J11:J43</xm:sqref>
        </x14:conditionalFormatting>
        <x14:conditionalFormatting xmlns:xm="http://schemas.microsoft.com/office/excel/2006/main">
          <x14:cfRule type="iconSet" priority="4" id="{18B82EBC-1559-4CFC-9977-AEB1579D0E10}">
            <x14:iconSet iconSet="3Symbols2" custom="1">
              <x14:cfvo type="percent">
                <xm:f>0</xm:f>
              </x14:cfvo>
              <x14:cfvo type="num" gte="0">
                <xm:f>$J$43</xm:f>
              </x14:cfvo>
              <x14:cfvo type="num" gte="0">
                <xm:f>$J$43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J45</xm:sqref>
        </x14:conditionalFormatting>
        <x14:conditionalFormatting xmlns:xm="http://schemas.microsoft.com/office/excel/2006/main">
          <x14:cfRule type="iconSet" priority="15" id="{000917D4-E100-4469-B407-58B2E16B369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K11:K43</xm:sqref>
        </x14:conditionalFormatting>
        <x14:conditionalFormatting xmlns:xm="http://schemas.microsoft.com/office/excel/2006/main">
          <x14:cfRule type="iconSet" priority="7" id="{DB90B477-EC36-400C-814C-18302B721BF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$K$43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K45</xm:sqref>
        </x14:conditionalFormatting>
        <x14:conditionalFormatting xmlns:xm="http://schemas.microsoft.com/office/excel/2006/main">
          <x14:cfRule type="iconSet" priority="16" id="{BF9DA970-4A69-4215-9868-11B8C20BABB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6" id="{821959AA-E748-49B9-8ABF-25EC3BE2A446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L45</xm:sqref>
        </x14:conditionalFormatting>
        <x14:conditionalFormatting xmlns:xm="http://schemas.microsoft.com/office/excel/2006/main">
          <x14:cfRule type="iconSet" priority="17" id="{1B0575C6-E4CB-436A-8E07-F60505ECBFA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M11:M43</xm:sqref>
        </x14:conditionalFormatting>
        <x14:conditionalFormatting xmlns:xm="http://schemas.microsoft.com/office/excel/2006/main">
          <x14:cfRule type="iconSet" priority="5" id="{76B98410-AB68-486E-B60E-5CA28CE9550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M45</xm:sqref>
        </x14:conditionalFormatting>
        <x14:conditionalFormatting xmlns:xm="http://schemas.microsoft.com/office/excel/2006/main">
          <x14:cfRule type="iconSet" priority="18" id="{E9463316-B071-48DD-BEBA-EA768C9953DB}">
            <x14:iconSet iconSet="3Symbols2" custom="1">
              <x14:cfvo type="percent">
                <xm:f>0</xm:f>
              </x14:cfvo>
              <x14:cfvo type="num" gte="0">
                <xm:f>$N$43</xm:f>
              </x14:cfvo>
              <x14:cfvo type="num" gte="0">
                <xm:f>$N$43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N11:N43</xm:sqref>
        </x14:conditionalFormatting>
        <x14:conditionalFormatting xmlns:xm="http://schemas.microsoft.com/office/excel/2006/main">
          <x14:cfRule type="iconSet" priority="3" id="{9F723098-C890-4D47-ABBC-E3971FE0E373}">
            <x14:iconSet iconSet="3Symbols2" custom="1">
              <x14:cfvo type="percent">
                <xm:f>0</xm:f>
              </x14:cfvo>
              <x14:cfvo type="num" gte="0">
                <xm:f>$N$43</xm:f>
              </x14:cfvo>
              <x14:cfvo type="num" gte="0">
                <xm:f>$N$43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N45</xm:sqref>
        </x14:conditionalFormatting>
        <x14:conditionalFormatting xmlns:xm="http://schemas.microsoft.com/office/excel/2006/main">
          <x14:cfRule type="iconSet" priority="19" id="{B6ED50BA-B0AC-4FEF-B32D-767478DE86F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O11:O43</xm:sqref>
        </x14:conditionalFormatting>
        <x14:conditionalFormatting xmlns:xm="http://schemas.microsoft.com/office/excel/2006/main">
          <x14:cfRule type="iconSet" priority="1" id="{748951FA-5CBC-4253-9172-AD64F16B5A5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$O$43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O45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8:AS63"/>
  <sheetViews>
    <sheetView topLeftCell="A40" workbookViewId="0">
      <selection activeCell="D54" sqref="D54:D55"/>
    </sheetView>
  </sheetViews>
  <sheetFormatPr baseColWidth="10" defaultColWidth="8.7109375" defaultRowHeight="15" x14ac:dyDescent="0.25"/>
  <cols>
    <col min="1" max="1" width="9.42578125" customWidth="1"/>
    <col min="2" max="2" width="9.7109375" customWidth="1"/>
    <col min="3" max="3" width="53.7109375" customWidth="1"/>
    <col min="4" max="4" width="24.28515625" customWidth="1"/>
    <col min="5" max="6" width="18.28515625" customWidth="1"/>
    <col min="7" max="7" width="19" customWidth="1"/>
    <col min="8" max="43" width="18.28515625" customWidth="1"/>
    <col min="44" max="44" width="24" customWidth="1"/>
    <col min="45" max="45" width="18.28515625" customWidth="1"/>
  </cols>
  <sheetData>
    <row r="8" spans="1:45" ht="21" customHeight="1" x14ac:dyDescent="0.35">
      <c r="A8" s="1" t="s">
        <v>163</v>
      </c>
    </row>
    <row r="9" spans="1:45" ht="21" customHeight="1" x14ac:dyDescent="0.35">
      <c r="A9" s="1" t="s">
        <v>98</v>
      </c>
    </row>
    <row r="10" spans="1:45" ht="75.95" customHeight="1" x14ac:dyDescent="0.25">
      <c r="A10" s="2" t="s">
        <v>0</v>
      </c>
      <c r="B10" s="2" t="s">
        <v>82</v>
      </c>
      <c r="C10" s="2" t="s">
        <v>83</v>
      </c>
      <c r="D10" s="3" t="s">
        <v>84</v>
      </c>
      <c r="E10" s="3" t="s">
        <v>156</v>
      </c>
      <c r="F10" s="3" t="s">
        <v>129</v>
      </c>
      <c r="G10" s="3" t="s">
        <v>87</v>
      </c>
      <c r="H10" s="3" t="s">
        <v>70</v>
      </c>
      <c r="I10" s="3" t="s">
        <v>131</v>
      </c>
      <c r="J10" s="3" t="s">
        <v>122</v>
      </c>
      <c r="K10" s="3" t="s">
        <v>73</v>
      </c>
      <c r="L10" s="3" t="s">
        <v>75</v>
      </c>
      <c r="M10" s="3" t="s">
        <v>76</v>
      </c>
      <c r="N10" s="3" t="s">
        <v>77</v>
      </c>
      <c r="O10" s="3" t="s">
        <v>132</v>
      </c>
      <c r="P10" s="3" t="s">
        <v>79</v>
      </c>
      <c r="Q10" s="4" t="s">
        <v>93</v>
      </c>
      <c r="R10" s="4" t="s">
        <v>93</v>
      </c>
      <c r="S10" s="4" t="s">
        <v>93</v>
      </c>
      <c r="T10" s="4" t="s">
        <v>93</v>
      </c>
      <c r="U10" s="4" t="s">
        <v>93</v>
      </c>
      <c r="V10" s="4" t="s">
        <v>93</v>
      </c>
      <c r="W10" s="4" t="s">
        <v>93</v>
      </c>
      <c r="X10" s="4" t="s">
        <v>93</v>
      </c>
      <c r="Y10" s="4" t="s">
        <v>93</v>
      </c>
      <c r="Z10" s="5" t="s">
        <v>94</v>
      </c>
      <c r="AA10" s="5" t="s">
        <v>94</v>
      </c>
      <c r="AB10" s="5" t="s">
        <v>94</v>
      </c>
      <c r="AC10" s="5" t="s">
        <v>94</v>
      </c>
      <c r="AD10" s="5" t="s">
        <v>94</v>
      </c>
      <c r="AE10" s="5" t="s">
        <v>94</v>
      </c>
      <c r="AF10" s="5" t="s">
        <v>94</v>
      </c>
      <c r="AG10" s="5" t="s">
        <v>94</v>
      </c>
      <c r="AH10" s="5" t="s">
        <v>94</v>
      </c>
      <c r="AI10" s="6" t="s">
        <v>95</v>
      </c>
      <c r="AJ10" s="6" t="s">
        <v>95</v>
      </c>
      <c r="AK10" s="6" t="s">
        <v>95</v>
      </c>
      <c r="AL10" s="6" t="s">
        <v>95</v>
      </c>
      <c r="AM10" s="6" t="s">
        <v>95</v>
      </c>
      <c r="AN10" s="6" t="s">
        <v>95</v>
      </c>
      <c r="AO10" s="6" t="s">
        <v>95</v>
      </c>
      <c r="AP10" s="6" t="s">
        <v>95</v>
      </c>
      <c r="AQ10" s="6" t="s">
        <v>95</v>
      </c>
      <c r="AR10" s="3" t="s">
        <v>96</v>
      </c>
      <c r="AS10" s="3" t="s">
        <v>97</v>
      </c>
    </row>
    <row r="11" spans="1:45" x14ac:dyDescent="0.25">
      <c r="A11" t="s">
        <v>1</v>
      </c>
      <c r="B11" t="s">
        <v>32</v>
      </c>
      <c r="C11" t="s">
        <v>34</v>
      </c>
      <c r="D11">
        <v>90594620.358332634</v>
      </c>
      <c r="E11">
        <v>156028</v>
      </c>
      <c r="F11">
        <v>4.275958549938454E-3</v>
      </c>
      <c r="G11">
        <v>156028</v>
      </c>
      <c r="H11">
        <v>35</v>
      </c>
      <c r="I11">
        <v>0</v>
      </c>
      <c r="J11">
        <v>0</v>
      </c>
      <c r="K11">
        <v>7.5</v>
      </c>
      <c r="L11">
        <v>1</v>
      </c>
      <c r="M11">
        <v>0</v>
      </c>
      <c r="O11">
        <v>1.92</v>
      </c>
      <c r="P11">
        <v>9.61</v>
      </c>
      <c r="Q11" s="7">
        <f>IF(H11="","",IF(H11&gt;H43,0,(H43-H11)))</f>
        <v>0</v>
      </c>
      <c r="R11" s="7">
        <f>IF(I11="","",IF(I11&lt;I43,0,(I11-I43)))</f>
        <v>0</v>
      </c>
      <c r="S11" s="7">
        <f>IF(J11="","",IF(J11&lt;J43,0,(J11-J43)))</f>
        <v>0</v>
      </c>
      <c r="T11" s="7">
        <f>IF(K11="","",IF(K11&gt;K43,0,(K43-K11)))</f>
        <v>22.5</v>
      </c>
      <c r="U11" s="7">
        <f>IF(L11="","",IF(L11&lt;L43,0,(L11-L43)))</f>
        <v>0.25</v>
      </c>
      <c r="V11" s="7">
        <f>IF(M11="","",IF(M11&lt;M43,0,(M11-M43)))</f>
        <v>0</v>
      </c>
      <c r="W11" s="7" t="str">
        <f>IF(N11="","",IF(N11&lt;N43,0,(N11-N43)))</f>
        <v/>
      </c>
      <c r="X11" s="7">
        <f>IF(O11="","",IF(O11&gt;O43,0,(O43-O11)))</f>
        <v>1.54</v>
      </c>
      <c r="Y11" s="7">
        <f>IF(P11="","",IF(P11&lt;P43,0,(P11-P43)))</f>
        <v>0</v>
      </c>
      <c r="Z11" s="7">
        <f t="shared" ref="Z11:Z41" si="0">IF(H11&lt;&gt;"",E11*Q11,"")</f>
        <v>0</v>
      </c>
      <c r="AA11" s="7">
        <f t="shared" ref="AA11:AA41" si="1">IF(I11&lt;&gt;"",E11*R11,"")</f>
        <v>0</v>
      </c>
      <c r="AB11" s="7">
        <f t="shared" ref="AB11:AB41" si="2">IF(J11&lt;&gt;"",E11*S11,"")</f>
        <v>0</v>
      </c>
      <c r="AC11" s="7">
        <f t="shared" ref="AC11:AC41" si="3">IF(K11&lt;&gt;"",E11*T11,"")</f>
        <v>3510630</v>
      </c>
      <c r="AD11" s="7">
        <f t="shared" ref="AD11:AD41" si="4">IF(L11&lt;&gt;"",E11*U11,"")</f>
        <v>39007</v>
      </c>
      <c r="AE11" s="7">
        <f t="shared" ref="AE11:AE41" si="5">IF(M11&lt;&gt;"",E11*V11,"")</f>
        <v>0</v>
      </c>
      <c r="AF11" s="7" t="str">
        <f t="shared" ref="AF11:AF41" si="6">IF(N11&lt;&gt;"",E11*W11,"")</f>
        <v/>
      </c>
      <c r="AG11" s="7">
        <f t="shared" ref="AG11:AG41" si="7">IF(O11&lt;&gt;"",E11*X11,"")</f>
        <v>240283.12</v>
      </c>
      <c r="AH11" s="7">
        <f t="shared" ref="AH11:AH41" si="8">IF(P11&lt;&gt;"",G11*Y11,"")</f>
        <v>0</v>
      </c>
      <c r="AI11" s="8">
        <f t="shared" ref="AI11:AP11" si="9">IFERROR(IF(Z11&lt;&gt;"",Z11/Z43,""),0)</f>
        <v>0</v>
      </c>
      <c r="AJ11" s="8">
        <f>IFERROR(IF(AA11&lt;&gt;"",AA11/AA43,""),0)</f>
        <v>0</v>
      </c>
      <c r="AK11" s="8">
        <f t="shared" si="9"/>
        <v>0</v>
      </c>
      <c r="AL11" s="8">
        <f t="shared" si="9"/>
        <v>0.19333646028185131</v>
      </c>
      <c r="AM11" s="8">
        <f t="shared" si="9"/>
        <v>2.1605215681956953E-2</v>
      </c>
      <c r="AN11" s="8">
        <f t="shared" si="9"/>
        <v>0</v>
      </c>
      <c r="AO11" s="8" t="str">
        <f t="shared" si="9"/>
        <v/>
      </c>
      <c r="AP11" s="8">
        <f t="shared" si="9"/>
        <v>1.3829594262987834E-2</v>
      </c>
      <c r="AQ11" s="8">
        <f>IF(AH11&lt;&gt;"",AH11/AH43,"")</f>
        <v>0</v>
      </c>
      <c r="AR11" s="9">
        <f>(IF(AI11="",0,D57*C63*AI11))+(IF(AJ11="",0,D57*D63*AJ11))+(IF(AK11="",0,D57*E63*AK11))+(IF(AL11="",0,D57*F63*AL11))+(IF(AM11="",0,D57*G63*AM11))+(IF(AN11="",0,D57*H63*AN11))+(IF(AO11="",0,D57*I63*AO11))+(IF(AP11="",0,D57*J63*AP11))+(IF(AQ11="",0,D57*K63*AQ11))</f>
        <v>768225461.09942448</v>
      </c>
      <c r="AS11" s="9">
        <f t="shared" ref="AS11:AS41" si="10">(AR11-D11)</f>
        <v>677630840.74109185</v>
      </c>
    </row>
    <row r="12" spans="1:45" x14ac:dyDescent="0.25">
      <c r="A12" t="s">
        <v>2</v>
      </c>
      <c r="B12" t="s">
        <v>32</v>
      </c>
      <c r="C12" t="s">
        <v>35</v>
      </c>
      <c r="D12">
        <v>95289018.194599941</v>
      </c>
      <c r="E12">
        <v>164113</v>
      </c>
      <c r="F12">
        <v>4.4975285558108121E-3</v>
      </c>
      <c r="G12">
        <v>164113</v>
      </c>
      <c r="H12">
        <v>18</v>
      </c>
      <c r="I12">
        <v>0</v>
      </c>
      <c r="J12">
        <v>1</v>
      </c>
      <c r="L12">
        <v>0</v>
      </c>
      <c r="M12">
        <v>0</v>
      </c>
      <c r="O12">
        <v>2.44</v>
      </c>
      <c r="P12">
        <v>30.47</v>
      </c>
      <c r="Q12" s="7">
        <f>IF(H12="","",IF(H12&gt;H43,0,(H43-H12)))</f>
        <v>12</v>
      </c>
      <c r="R12" s="7">
        <f>IF(I12="","",IF(I12&lt;I43,0,(I12-I43)))</f>
        <v>0</v>
      </c>
      <c r="S12" s="7">
        <f>IF(J12="","",IF(J12&lt;J43,0,(J12-J43)))</f>
        <v>0.35</v>
      </c>
      <c r="T12" s="7" t="str">
        <f>IF(K12="","",IF(K12&gt;K43,0,(K43-K12)))</f>
        <v/>
      </c>
      <c r="U12" s="7">
        <f>IF(L12="","",IF(L12&lt;L43,0,(L12-L43)))</f>
        <v>0</v>
      </c>
      <c r="V12" s="7">
        <f>IF(M12="","",IF(M12&lt;M43,0,(M12-M43)))</f>
        <v>0</v>
      </c>
      <c r="W12" s="7" t="str">
        <f>IF(N12="","",IF(N12&lt;N43,0,(N12-N43)))</f>
        <v/>
      </c>
      <c r="X12" s="7">
        <f>IF(O12="","",IF(O12&gt;O43,0,(O43-O12)))</f>
        <v>1.02</v>
      </c>
      <c r="Y12" s="7">
        <f>IF(P12="","",IF(P12&lt;P43,0,(P12-P43)))</f>
        <v>0</v>
      </c>
      <c r="Z12" s="7">
        <f t="shared" si="0"/>
        <v>1969356</v>
      </c>
      <c r="AA12" s="7">
        <f t="shared" si="1"/>
        <v>0</v>
      </c>
      <c r="AB12" s="7">
        <f t="shared" si="2"/>
        <v>57439.549999999996</v>
      </c>
      <c r="AC12" s="7" t="str">
        <f t="shared" si="3"/>
        <v/>
      </c>
      <c r="AD12" s="7">
        <f t="shared" si="4"/>
        <v>0</v>
      </c>
      <c r="AE12" s="7">
        <f t="shared" si="5"/>
        <v>0</v>
      </c>
      <c r="AF12" s="7" t="str">
        <f t="shared" si="6"/>
        <v/>
      </c>
      <c r="AG12" s="7">
        <f t="shared" si="7"/>
        <v>167395.26</v>
      </c>
      <c r="AH12" s="7">
        <f t="shared" si="8"/>
        <v>0</v>
      </c>
      <c r="AI12" s="8">
        <f t="shared" ref="AI12:AP12" si="11">IFERROR(IF(Z12&lt;&gt;"",Z12/Z43,""),0)</f>
        <v>6.3151019541118472E-2</v>
      </c>
      <c r="AJ12" s="8">
        <f t="shared" si="11"/>
        <v>0</v>
      </c>
      <c r="AK12" s="8">
        <f t="shared" si="11"/>
        <v>0.13275688406623889</v>
      </c>
      <c r="AL12" s="8" t="str">
        <f t="shared" si="11"/>
        <v/>
      </c>
      <c r="AM12" s="8">
        <f t="shared" si="11"/>
        <v>0</v>
      </c>
      <c r="AN12" s="8">
        <f t="shared" si="11"/>
        <v>0</v>
      </c>
      <c r="AO12" s="8" t="str">
        <f t="shared" si="11"/>
        <v/>
      </c>
      <c r="AP12" s="8">
        <f t="shared" si="11"/>
        <v>9.6345033614818922E-3</v>
      </c>
      <c r="AQ12" s="8">
        <f>IF(AH12&lt;&gt;"",AH12/AH43,"")</f>
        <v>0</v>
      </c>
      <c r="AR12" s="9">
        <f>(IF(AI12="",0,D57*C63*AI12))+(IF(AJ12="",0,D57*D63*AJ12))+(IF(AK12="",0,D57*E63*AK12))+(IF(AL12="",0,D57*F63*AL12))+(IF(AM12="",0,D57*G63*AM12))+(IF(AN12="",0,D57*H63*AN12))+(IF(AO12="",0,D57*I63*AO12))+(IF(AP12="",0,D57*J63*AP12))+(IF(AQ12="",0,D57*K63*AQ12))</f>
        <v>481530185.60893691</v>
      </c>
      <c r="AS12" s="9">
        <f t="shared" si="10"/>
        <v>386241167.41433698</v>
      </c>
    </row>
    <row r="13" spans="1:45" x14ac:dyDescent="0.25">
      <c r="A13" t="s">
        <v>3</v>
      </c>
      <c r="B13" t="s">
        <v>32</v>
      </c>
      <c r="C13" t="s">
        <v>36</v>
      </c>
      <c r="D13">
        <v>565243821.10157681</v>
      </c>
      <c r="E13">
        <v>973500</v>
      </c>
      <c r="F13">
        <v>2.6678837441773819E-2</v>
      </c>
      <c r="G13">
        <v>973500</v>
      </c>
      <c r="H13">
        <v>43.15</v>
      </c>
      <c r="I13">
        <v>6.0600000000000001E-2</v>
      </c>
      <c r="J13">
        <v>0.45450000000000002</v>
      </c>
      <c r="K13">
        <v>54.454500000000003</v>
      </c>
      <c r="L13">
        <v>0.72729999999999995</v>
      </c>
      <c r="M13">
        <v>0.1212</v>
      </c>
      <c r="N13">
        <v>0</v>
      </c>
      <c r="O13">
        <v>2.77</v>
      </c>
      <c r="P13">
        <v>23.93</v>
      </c>
      <c r="Q13" s="7">
        <f>IF(H13="","",IF(H13&gt;H43,0,(H43-H13)))</f>
        <v>0</v>
      </c>
      <c r="R13" s="7">
        <f>IF(I13="","",IF(I13&lt;I43,0,(I13-I43)))</f>
        <v>0</v>
      </c>
      <c r="S13" s="7">
        <f>IF(J13="","",IF(J13&lt;J43,0,(J13-J43)))</f>
        <v>0</v>
      </c>
      <c r="T13" s="7">
        <f>IF(K13="","",IF(K13&gt;K43,0,(K43-K13)))</f>
        <v>0</v>
      </c>
      <c r="U13" s="7">
        <f>IF(L13="","",IF(L13&lt;L43,0,(L13-L43)))</f>
        <v>0</v>
      </c>
      <c r="V13" s="7">
        <f>IF(M13="","",IF(M13&lt;M43,0,(M13-M43)))</f>
        <v>0</v>
      </c>
      <c r="W13" s="7">
        <f>IF(N13="","",IF(N13&lt;N43,0,(N13-N43)))</f>
        <v>0</v>
      </c>
      <c r="X13" s="7">
        <f>IF(O13="","",IF(O13&gt;O43,0,(O43-O13)))</f>
        <v>0.69</v>
      </c>
      <c r="Y13" s="7">
        <f>IF(P13="","",IF(P13&lt;P43,0,(P13-P43)))</f>
        <v>0</v>
      </c>
      <c r="Z13" s="7">
        <f t="shared" si="0"/>
        <v>0</v>
      </c>
      <c r="AA13" s="7">
        <f t="shared" si="1"/>
        <v>0</v>
      </c>
      <c r="AB13" s="7">
        <f t="shared" si="2"/>
        <v>0</v>
      </c>
      <c r="AC13" s="7">
        <f t="shared" si="3"/>
        <v>0</v>
      </c>
      <c r="AD13" s="7">
        <f t="shared" si="4"/>
        <v>0</v>
      </c>
      <c r="AE13" s="7">
        <f t="shared" si="5"/>
        <v>0</v>
      </c>
      <c r="AF13" s="7">
        <f t="shared" si="6"/>
        <v>0</v>
      </c>
      <c r="AG13" s="7">
        <f t="shared" si="7"/>
        <v>671715</v>
      </c>
      <c r="AH13" s="7">
        <f t="shared" si="8"/>
        <v>0</v>
      </c>
      <c r="AI13" s="8">
        <f t="shared" ref="AI13:AP13" si="12">IFERROR(IF(Z13&lt;&gt;"",Z13/Z43,""),0)</f>
        <v>0</v>
      </c>
      <c r="AJ13" s="8">
        <f t="shared" si="12"/>
        <v>0</v>
      </c>
      <c r="AK13" s="8">
        <f t="shared" si="12"/>
        <v>0</v>
      </c>
      <c r="AL13" s="8">
        <f t="shared" si="12"/>
        <v>0</v>
      </c>
      <c r="AM13" s="8">
        <f t="shared" si="12"/>
        <v>0</v>
      </c>
      <c r="AN13" s="8">
        <f t="shared" si="12"/>
        <v>0</v>
      </c>
      <c r="AO13" s="8">
        <f t="shared" si="12"/>
        <v>0</v>
      </c>
      <c r="AP13" s="8">
        <f t="shared" si="12"/>
        <v>3.8660834395536706E-2</v>
      </c>
      <c r="AQ13" s="8">
        <f>IF(AH13&lt;&gt;"",AH13/AH43,"")</f>
        <v>0</v>
      </c>
      <c r="AR13" s="9">
        <f>(IF(AI13="",0,D57*C63*AI13))+(IF(AJ13="",0,D57*D63*AJ13))+(IF(AK13="",0,D57*E63*AK13))+(IF(AL13="",0,D57*F63*AL13))+(IF(AM13="",0,D57*G63*AM13))+(IF(AN13="",0,D57*H63*AN13))+(IF(AO13="",0,D57*I63*AO13))+(IF(AP13="",0,D57*J63*AP13))+(IF(AQ13="",0,D57*K63*AQ13))</f>
        <v>40955303.634204172</v>
      </c>
      <c r="AS13" s="9">
        <f t="shared" si="10"/>
        <v>-524288517.46737266</v>
      </c>
    </row>
    <row r="14" spans="1:45" x14ac:dyDescent="0.25">
      <c r="A14" t="s">
        <v>4</v>
      </c>
      <c r="B14" t="s">
        <v>32</v>
      </c>
      <c r="C14" t="s">
        <v>37</v>
      </c>
      <c r="D14">
        <v>58999029.429659382</v>
      </c>
      <c r="E14">
        <v>101612</v>
      </c>
      <c r="F14">
        <v>2.784684160383688E-3</v>
      </c>
      <c r="G14">
        <v>101612</v>
      </c>
      <c r="O14">
        <v>0.98</v>
      </c>
      <c r="P14">
        <v>8.86</v>
      </c>
      <c r="Q14" s="7" t="str">
        <f>IF(H14="","",IF(H14&gt;H43,0,(H43-H14)))</f>
        <v/>
      </c>
      <c r="R14" s="7" t="str">
        <f>IF(I14="","",IF(I14&lt;I43,0,(I14-I43)))</f>
        <v/>
      </c>
      <c r="S14" s="7" t="str">
        <f>IF(J14="","",IF(J14&lt;J43,0,(J14-J43)))</f>
        <v/>
      </c>
      <c r="T14" s="7" t="str">
        <f>IF(K14="","",IF(K14&gt;K43,0,(K43-K14)))</f>
        <v/>
      </c>
      <c r="U14" s="7" t="str">
        <f>IF(L14="","",IF(L14&lt;L43,0,(L14-L43)))</f>
        <v/>
      </c>
      <c r="V14" s="7" t="str">
        <f>IF(M14="","",IF(M14&lt;M43,0,(M14-M43)))</f>
        <v/>
      </c>
      <c r="W14" s="7" t="str">
        <f>IF(N14="","",IF(N14&lt;N43,0,(N14-N43)))</f>
        <v/>
      </c>
      <c r="X14" s="7">
        <f>IF(O14="","",IF(O14&gt;O43,0,(O43-O14)))</f>
        <v>2.48</v>
      </c>
      <c r="Y14" s="7">
        <f>IF(P14="","",IF(P14&lt;P43,0,(P14-P43)))</f>
        <v>0</v>
      </c>
      <c r="Z14" s="7" t="str">
        <f t="shared" si="0"/>
        <v/>
      </c>
      <c r="AA14" s="7" t="str">
        <f t="shared" si="1"/>
        <v/>
      </c>
      <c r="AB14" s="7" t="str">
        <f t="shared" si="2"/>
        <v/>
      </c>
      <c r="AC14" s="7" t="str">
        <f t="shared" si="3"/>
        <v/>
      </c>
      <c r="AD14" s="7" t="str">
        <f t="shared" si="4"/>
        <v/>
      </c>
      <c r="AE14" s="7" t="str">
        <f t="shared" si="5"/>
        <v/>
      </c>
      <c r="AF14" s="7" t="str">
        <f t="shared" si="6"/>
        <v/>
      </c>
      <c r="AG14" s="7">
        <f t="shared" si="7"/>
        <v>251997.76</v>
      </c>
      <c r="AH14" s="7">
        <f t="shared" si="8"/>
        <v>0</v>
      </c>
      <c r="AI14" s="8" t="str">
        <f t="shared" ref="AI14:AP14" si="13">IFERROR(IF(Z14&lt;&gt;"",Z14/Z43,""),0)</f>
        <v/>
      </c>
      <c r="AJ14" s="8" t="str">
        <f t="shared" si="13"/>
        <v/>
      </c>
      <c r="AK14" s="8" t="str">
        <f t="shared" si="13"/>
        <v/>
      </c>
      <c r="AL14" s="8" t="str">
        <f t="shared" si="13"/>
        <v/>
      </c>
      <c r="AM14" s="8" t="str">
        <f t="shared" si="13"/>
        <v/>
      </c>
      <c r="AN14" s="8" t="str">
        <f t="shared" si="13"/>
        <v/>
      </c>
      <c r="AO14" s="8" t="str">
        <f t="shared" si="13"/>
        <v/>
      </c>
      <c r="AP14" s="8">
        <f t="shared" si="13"/>
        <v>1.4503835208989234E-2</v>
      </c>
      <c r="AQ14" s="8">
        <f>IF(AH14&lt;&gt;"",AH14/AH43,"")</f>
        <v>0</v>
      </c>
      <c r="AR14" s="9">
        <f>(IF(AI14="",0,D57*C63*AI14))+(IF(AJ14="",0,D57*D63*AJ14))+(IF(AK14="",0,D57*E63*AK14))+(IF(AL14="",0,D57*F63*AL14))+(IF(AM14="",0,D57*G63*AM14))+(IF(AN14="",0,D57*H63*AN14))+(IF(AO14="",0,D57*I63*AO14))+(IF(AP14="",0,D57*J63*AP14))+(IF(AQ14="",0,D57*K63*AQ14))</f>
        <v>15364618.589638924</v>
      </c>
      <c r="AS14" s="9">
        <f t="shared" si="10"/>
        <v>-43634410.840020455</v>
      </c>
    </row>
    <row r="15" spans="1:45" x14ac:dyDescent="0.25">
      <c r="A15" t="s">
        <v>5</v>
      </c>
      <c r="B15" t="s">
        <v>33</v>
      </c>
      <c r="C15" t="s">
        <v>38</v>
      </c>
      <c r="D15">
        <v>4117831.7198278196</v>
      </c>
      <c r="E15">
        <v>7092</v>
      </c>
      <c r="F15">
        <v>1.9435676952959409E-4</v>
      </c>
      <c r="G15">
        <v>7092</v>
      </c>
      <c r="H15">
        <v>105</v>
      </c>
      <c r="I15">
        <v>0</v>
      </c>
      <c r="J15">
        <v>0.5</v>
      </c>
      <c r="K15">
        <v>57.5</v>
      </c>
      <c r="L15">
        <v>1</v>
      </c>
      <c r="M15">
        <v>0</v>
      </c>
      <c r="O15">
        <v>0</v>
      </c>
      <c r="P15">
        <v>267.91000000000003</v>
      </c>
      <c r="Q15" s="7">
        <f>IF(H15="","",IF(H15&gt;H43,0,(H43-H15)))</f>
        <v>0</v>
      </c>
      <c r="R15" s="7">
        <f>IF(I15="","",IF(I15&lt;I43,0,(I15-I43)))</f>
        <v>0</v>
      </c>
      <c r="S15" s="7">
        <f>IF(J15="","",IF(J15&lt;J43,0,(J15-J43)))</f>
        <v>0</v>
      </c>
      <c r="T15" s="7">
        <f>IF(K15="","",IF(K15&gt;K43,0,(K43-K15)))</f>
        <v>0</v>
      </c>
      <c r="U15" s="7">
        <f>IF(L15="","",IF(L15&lt;L43,0,(L15-L43)))</f>
        <v>0.25</v>
      </c>
      <c r="V15" s="7">
        <f>IF(M15="","",IF(M15&lt;M43,0,(M15-M43)))</f>
        <v>0</v>
      </c>
      <c r="W15" s="7" t="str">
        <f>IF(N15="","",IF(N15&lt;N43,0,(N15-N43)))</f>
        <v/>
      </c>
      <c r="X15" s="7">
        <f>IF(O15="","",IF(O15&gt;O43,0,(O43-O15)))</f>
        <v>3.46</v>
      </c>
      <c r="Y15" s="7">
        <f>IF(P15="","",IF(P15&lt;P43,0,(P15-P43)))</f>
        <v>214.50000000000003</v>
      </c>
      <c r="Z15" s="7">
        <f t="shared" si="0"/>
        <v>0</v>
      </c>
      <c r="AA15" s="7">
        <f t="shared" si="1"/>
        <v>0</v>
      </c>
      <c r="AB15" s="7">
        <f t="shared" si="2"/>
        <v>0</v>
      </c>
      <c r="AC15" s="7">
        <f t="shared" si="3"/>
        <v>0</v>
      </c>
      <c r="AD15" s="7">
        <f t="shared" si="4"/>
        <v>1773</v>
      </c>
      <c r="AE15" s="7">
        <f t="shared" si="5"/>
        <v>0</v>
      </c>
      <c r="AF15" s="7" t="str">
        <f t="shared" si="6"/>
        <v/>
      </c>
      <c r="AG15" s="7">
        <f t="shared" si="7"/>
        <v>24538.32</v>
      </c>
      <c r="AH15" s="7">
        <f t="shared" si="8"/>
        <v>1521234.0000000002</v>
      </c>
      <c r="AI15" s="8">
        <f t="shared" ref="AI15:AP15" si="14">IFERROR(IF(Z15&lt;&gt;"",Z15/Z43,""),0)</f>
        <v>0</v>
      </c>
      <c r="AJ15" s="8">
        <f t="shared" si="14"/>
        <v>0</v>
      </c>
      <c r="AK15" s="8">
        <f t="shared" si="14"/>
        <v>0</v>
      </c>
      <c r="AL15" s="8">
        <f t="shared" si="14"/>
        <v>0</v>
      </c>
      <c r="AM15" s="8">
        <f t="shared" si="14"/>
        <v>9.820300818855507E-4</v>
      </c>
      <c r="AN15" s="8">
        <f t="shared" si="14"/>
        <v>0</v>
      </c>
      <c r="AO15" s="8" t="str">
        <f t="shared" si="14"/>
        <v/>
      </c>
      <c r="AP15" s="8">
        <f t="shared" si="14"/>
        <v>1.4123131474876789E-3</v>
      </c>
      <c r="AQ15" s="8">
        <f>IF(AH15&lt;&gt;"",AH15/AH43,"")</f>
        <v>3.6336760199486245E-3</v>
      </c>
      <c r="AR15" s="9">
        <f>(IF(AI15="",0,D57*C63*AI15))+(IF(AJ15="",0,D57*D63*AJ15))+(IF(AK15="",0,D57*E63*AK15))+(IF(AL15="",0,D57*F63*AL15))+(IF(AM15="",0,D57*G63*AM15))+(IF(AN15="",0,D57*H63*AN15))+(IF(AO15="",0,D57*I63*AO15))+(IF(AP15="",0,D57*J63*AP15))+(IF(AQ15="",0,D57*K63*AQ15))</f>
        <v>23343562.079627559</v>
      </c>
      <c r="AS15" s="9">
        <f t="shared" si="10"/>
        <v>19225730.359799739</v>
      </c>
    </row>
    <row r="16" spans="1:45" x14ac:dyDescent="0.25">
      <c r="A16" t="s">
        <v>6</v>
      </c>
      <c r="B16" t="s">
        <v>33</v>
      </c>
      <c r="C16" t="s">
        <v>39</v>
      </c>
      <c r="D16">
        <v>17259242.508725598</v>
      </c>
      <c r="E16">
        <v>29725</v>
      </c>
      <c r="F16">
        <v>8.1461576061297037E-4</v>
      </c>
      <c r="G16">
        <v>29725</v>
      </c>
      <c r="O16">
        <v>3.36</v>
      </c>
      <c r="P16">
        <v>121.11</v>
      </c>
      <c r="Q16" s="7" t="str">
        <f>IF(H16="","",IF(H16&gt;H43,0,(H43-H16)))</f>
        <v/>
      </c>
      <c r="R16" s="7" t="str">
        <f>IF(I16="","",IF(I16&lt;I43,0,(I16-I43)))</f>
        <v/>
      </c>
      <c r="S16" s="7" t="str">
        <f>IF(J16="","",IF(J16&lt;J43,0,(J16-J43)))</f>
        <v/>
      </c>
      <c r="T16" s="7" t="str">
        <f>IF(K16="","",IF(K16&gt;K43,0,(K43-K16)))</f>
        <v/>
      </c>
      <c r="U16" s="7" t="str">
        <f>IF(L16="","",IF(L16&lt;L43,0,(L16-L43)))</f>
        <v/>
      </c>
      <c r="V16" s="7" t="str">
        <f>IF(M16="","",IF(M16&lt;M43,0,(M16-M43)))</f>
        <v/>
      </c>
      <c r="W16" s="7" t="str">
        <f>IF(N16="","",IF(N16&lt;N43,0,(N16-N43)))</f>
        <v/>
      </c>
      <c r="X16" s="7">
        <f>IF(O16="","",IF(O16&gt;O43,0,(O43-O16)))</f>
        <v>0.10000000000000009</v>
      </c>
      <c r="Y16" s="7">
        <f>IF(P16="","",IF(P16&lt;P43,0,(P16-P43)))</f>
        <v>67.7</v>
      </c>
      <c r="Z16" s="7" t="str">
        <f t="shared" si="0"/>
        <v/>
      </c>
      <c r="AA16" s="7" t="str">
        <f t="shared" si="1"/>
        <v/>
      </c>
      <c r="AB16" s="7" t="str">
        <f t="shared" si="2"/>
        <v/>
      </c>
      <c r="AC16" s="7" t="str">
        <f t="shared" si="3"/>
        <v/>
      </c>
      <c r="AD16" s="7" t="str">
        <f t="shared" si="4"/>
        <v/>
      </c>
      <c r="AE16" s="7" t="str">
        <f t="shared" si="5"/>
        <v/>
      </c>
      <c r="AF16" s="7" t="str">
        <f t="shared" si="6"/>
        <v/>
      </c>
      <c r="AG16" s="7">
        <f t="shared" si="7"/>
        <v>2972.5000000000027</v>
      </c>
      <c r="AH16" s="7">
        <f t="shared" si="8"/>
        <v>2012382.5</v>
      </c>
      <c r="AI16" s="8" t="str">
        <f t="shared" ref="AI16:AP16" si="15">IFERROR(IF(Z16&lt;&gt;"",Z16/Z43,""),0)</f>
        <v/>
      </c>
      <c r="AJ16" s="8" t="str">
        <f t="shared" si="15"/>
        <v/>
      </c>
      <c r="AK16" s="8" t="str">
        <f t="shared" si="15"/>
        <v/>
      </c>
      <c r="AL16" s="8" t="str">
        <f t="shared" si="15"/>
        <v/>
      </c>
      <c r="AM16" s="8" t="str">
        <f t="shared" si="15"/>
        <v/>
      </c>
      <c r="AN16" s="8" t="str">
        <f t="shared" si="15"/>
        <v/>
      </c>
      <c r="AO16" s="8" t="str">
        <f t="shared" si="15"/>
        <v/>
      </c>
      <c r="AP16" s="8">
        <f t="shared" si="15"/>
        <v>1.7108346581620621E-4</v>
      </c>
      <c r="AQ16" s="8">
        <f>IF(AH16&lt;&gt;"",AH16/AH43,"")</f>
        <v>4.8068515647259145E-3</v>
      </c>
      <c r="AR16" s="9">
        <f>(IF(AI16="",0,D57*C63*AI16))+(IF(AJ16="",0,D57*D63*AJ16))+(IF(AK16="",0,D57*E63*AK16))+(IF(AL16="",0,D57*F63*AL16))+(IF(AM16="",0,D57*G63*AM16))+(IF(AN16="",0,D57*H63*AN16))+(IF(AO16="",0,D57*I63*AO16))+(IF(AP16="",0,D57*J63*AP16))+(IF(AQ16="",0,D57*K63*AQ16))</f>
        <v>25641896.187145881</v>
      </c>
      <c r="AS16" s="9">
        <f t="shared" si="10"/>
        <v>8382653.6784202829</v>
      </c>
    </row>
    <row r="17" spans="1:45" x14ac:dyDescent="0.25">
      <c r="A17" t="s">
        <v>7</v>
      </c>
      <c r="B17" t="s">
        <v>33</v>
      </c>
      <c r="C17" t="s">
        <v>40</v>
      </c>
      <c r="D17">
        <v>111868342.35251923</v>
      </c>
      <c r="E17">
        <v>192667</v>
      </c>
      <c r="F17">
        <v>5.280052977292486E-3</v>
      </c>
      <c r="G17">
        <v>192667</v>
      </c>
      <c r="H17">
        <v>26.176500000000001</v>
      </c>
      <c r="I17">
        <v>0.05</v>
      </c>
      <c r="J17">
        <v>0.6</v>
      </c>
      <c r="K17">
        <v>27.117599999999999</v>
      </c>
      <c r="L17">
        <v>0.85</v>
      </c>
      <c r="M17">
        <v>0.1</v>
      </c>
      <c r="N17">
        <v>0</v>
      </c>
      <c r="O17">
        <v>8.82</v>
      </c>
      <c r="P17">
        <v>177.51</v>
      </c>
      <c r="Q17" s="7">
        <f>IF(H17="","",IF(H17&gt;H43,0,(H43-H17)))</f>
        <v>3.8234999999999992</v>
      </c>
      <c r="R17" s="7">
        <f>IF(I17="","",IF(I17&lt;I43,0,(I17-I43)))</f>
        <v>0</v>
      </c>
      <c r="S17" s="7">
        <f>IF(J17="","",IF(J17&lt;J43,0,(J17-J43)))</f>
        <v>0</v>
      </c>
      <c r="T17" s="7">
        <f>IF(K17="","",IF(K17&gt;K43,0,(K43-K17)))</f>
        <v>2.8824000000000005</v>
      </c>
      <c r="U17" s="7">
        <f>IF(L17="","",IF(L17&lt;L43,0,(L17-L43)))</f>
        <v>9.9999999999999978E-2</v>
      </c>
      <c r="V17" s="7">
        <f>IF(M17="","",IF(M17&lt;M43,0,(M17-M43)))</f>
        <v>0</v>
      </c>
      <c r="W17" s="7">
        <f>IF(N17="","",IF(N17&lt;N43,0,(N17-N43)))</f>
        <v>0</v>
      </c>
      <c r="X17" s="7">
        <f>IF(O17="","",IF(O17&gt;O43,0,(O43-O17)))</f>
        <v>0</v>
      </c>
      <c r="Y17" s="7">
        <f>IF(P17="","",IF(P17&lt;P43,0,(P17-P43)))</f>
        <v>124.1</v>
      </c>
      <c r="Z17" s="7">
        <f t="shared" si="0"/>
        <v>736662.27449999982</v>
      </c>
      <c r="AA17" s="7">
        <f t="shared" si="1"/>
        <v>0</v>
      </c>
      <c r="AB17" s="7">
        <f t="shared" si="2"/>
        <v>0</v>
      </c>
      <c r="AC17" s="7">
        <f t="shared" si="3"/>
        <v>555343.36080000014</v>
      </c>
      <c r="AD17" s="7">
        <f t="shared" si="4"/>
        <v>19266.699999999997</v>
      </c>
      <c r="AE17" s="7">
        <f t="shared" si="5"/>
        <v>0</v>
      </c>
      <c r="AF17" s="7">
        <f t="shared" si="6"/>
        <v>0</v>
      </c>
      <c r="AG17" s="7">
        <f t="shared" si="7"/>
        <v>0</v>
      </c>
      <c r="AH17" s="7">
        <f t="shared" si="8"/>
        <v>23909974.699999999</v>
      </c>
      <c r="AI17" s="8">
        <f t="shared" ref="AI17:AP17" si="16">IFERROR(IF(Z17&lt;&gt;"",Z17/Z43,""),0)</f>
        <v>2.3622429714157456E-2</v>
      </c>
      <c r="AJ17" s="8">
        <f t="shared" si="16"/>
        <v>0</v>
      </c>
      <c r="AK17" s="8">
        <f t="shared" si="16"/>
        <v>0</v>
      </c>
      <c r="AL17" s="8">
        <f t="shared" si="16"/>
        <v>3.0583718483035535E-2</v>
      </c>
      <c r="AM17" s="8">
        <f t="shared" si="16"/>
        <v>1.0671448944537134E-2</v>
      </c>
      <c r="AN17" s="8">
        <f t="shared" si="16"/>
        <v>0</v>
      </c>
      <c r="AO17" s="8">
        <f t="shared" si="16"/>
        <v>0</v>
      </c>
      <c r="AP17" s="8">
        <f t="shared" si="16"/>
        <v>0</v>
      </c>
      <c r="AQ17" s="8">
        <f>IF(AH17&lt;&gt;"",AH17/AH43,"")</f>
        <v>5.7112253410697034E-2</v>
      </c>
      <c r="AR17" s="9">
        <f>(IF(AI17="",0,D57*C63*AI17))+(IF(AJ17="",0,D57*D63*AJ17))+(IF(AK17="",0,D57*E63*AK17))+(IF(AL17="",0,D57*F63*AL17))+(IF(AM17="",0,D57*G63*AM17))+(IF(AN17="",0,D57*H63*AN17))+(IF(AO17="",0,D57*I63*AO17))+(IF(AP17="",0,D57*J63*AP17))+(IF(AQ17="",0,D57*K63*AQ17))</f>
        <v>490975685.30050761</v>
      </c>
      <c r="AS17" s="9">
        <f t="shared" si="10"/>
        <v>379107342.94798839</v>
      </c>
    </row>
    <row r="18" spans="1:45" x14ac:dyDescent="0.25">
      <c r="A18" t="s">
        <v>8</v>
      </c>
      <c r="B18" t="s">
        <v>33</v>
      </c>
      <c r="C18" t="s">
        <v>41</v>
      </c>
      <c r="D18">
        <v>2016808533.8673904</v>
      </c>
      <c r="E18">
        <v>3473480</v>
      </c>
      <c r="F18">
        <v>9.5190968954548025E-2</v>
      </c>
      <c r="G18">
        <v>3473480</v>
      </c>
      <c r="H18">
        <v>43.736800000000002</v>
      </c>
      <c r="I18">
        <v>1.35E-2</v>
      </c>
      <c r="J18">
        <v>0.5333</v>
      </c>
      <c r="K18">
        <v>35.222200000000001</v>
      </c>
      <c r="L18">
        <v>0.72</v>
      </c>
      <c r="M18">
        <v>0.32</v>
      </c>
      <c r="N18">
        <v>0</v>
      </c>
      <c r="O18">
        <v>1.93</v>
      </c>
      <c r="P18">
        <v>34.29</v>
      </c>
      <c r="Q18" s="7">
        <f>IF(H18="","",IF(H18&gt;H43,0,(H43-H18)))</f>
        <v>0</v>
      </c>
      <c r="R18" s="7">
        <f>IF(I18="","",IF(I18&lt;I43,0,(I18-I43)))</f>
        <v>0</v>
      </c>
      <c r="S18" s="7">
        <f>IF(J18="","",IF(J18&lt;J43,0,(J18-J43)))</f>
        <v>0</v>
      </c>
      <c r="T18" s="7">
        <f>IF(K18="","",IF(K18&gt;K43,0,(K43-K18)))</f>
        <v>0</v>
      </c>
      <c r="U18" s="7">
        <f>IF(L18="","",IF(L18&lt;L43,0,(L18-L43)))</f>
        <v>0</v>
      </c>
      <c r="V18" s="7">
        <f>IF(M18="","",IF(M18&lt;M43,0,(M18-M43)))</f>
        <v>0.12</v>
      </c>
      <c r="W18" s="7">
        <f>IF(N18="","",IF(N18&lt;N43,0,(N18-N43)))</f>
        <v>0</v>
      </c>
      <c r="X18" s="7">
        <f>IF(O18="","",IF(O18&gt;O43,0,(O43-O18)))</f>
        <v>1.53</v>
      </c>
      <c r="Y18" s="7">
        <f>IF(P18="","",IF(P18&lt;P43,0,(P18-P43)))</f>
        <v>0</v>
      </c>
      <c r="Z18" s="7">
        <f t="shared" si="0"/>
        <v>0</v>
      </c>
      <c r="AA18" s="7">
        <f t="shared" si="1"/>
        <v>0</v>
      </c>
      <c r="AB18" s="7">
        <f t="shared" si="2"/>
        <v>0</v>
      </c>
      <c r="AC18" s="7">
        <f t="shared" si="3"/>
        <v>0</v>
      </c>
      <c r="AD18" s="7">
        <f t="shared" si="4"/>
        <v>0</v>
      </c>
      <c r="AE18" s="7">
        <f t="shared" si="5"/>
        <v>416817.6</v>
      </c>
      <c r="AF18" s="7">
        <f t="shared" si="6"/>
        <v>0</v>
      </c>
      <c r="AG18" s="7">
        <f t="shared" si="7"/>
        <v>5314424.4000000004</v>
      </c>
      <c r="AH18" s="7">
        <f t="shared" si="8"/>
        <v>0</v>
      </c>
      <c r="AI18" s="8">
        <f t="shared" ref="AI18:AP18" si="17">IFERROR(IF(Z18&lt;&gt;"",Z18/Z43,""),0)</f>
        <v>0</v>
      </c>
      <c r="AJ18" s="8">
        <f t="shared" si="17"/>
        <v>0</v>
      </c>
      <c r="AK18" s="8">
        <f t="shared" si="17"/>
        <v>0</v>
      </c>
      <c r="AL18" s="8">
        <f t="shared" si="17"/>
        <v>0</v>
      </c>
      <c r="AM18" s="8">
        <f t="shared" si="17"/>
        <v>0</v>
      </c>
      <c r="AN18" s="8">
        <f t="shared" si="17"/>
        <v>0.12853331462819212</v>
      </c>
      <c r="AO18" s="8">
        <f t="shared" si="17"/>
        <v>0</v>
      </c>
      <c r="AP18" s="8">
        <f t="shared" si="17"/>
        <v>0.30587389240377172</v>
      </c>
      <c r="AQ18" s="8">
        <f>IF(AH18&lt;&gt;"",AH18/AH43,"")</f>
        <v>0</v>
      </c>
      <c r="AR18" s="9">
        <f>(IF(AI18="",0,D57*C63*AI18))+(IF(AJ18="",0,D57*D63*AJ18))+(IF(AK18="",0,D57*E63*AK18))+(IF(AL18="",0,D57*F63*AL18))+(IF(AM18="",0,D57*G63*AM18))+(IF(AN18="",0,D57*H63*AN18))+(IF(AO18="",0,D57*I63*AO18))+(IF(AP18="",0,D57*J63*AP18))+(IF(AQ18="",0,D57*K63*AQ18))</f>
        <v>419340219.63167512</v>
      </c>
      <c r="AS18" s="9">
        <f t="shared" si="10"/>
        <v>-1597468314.2357154</v>
      </c>
    </row>
    <row r="19" spans="1:45" x14ac:dyDescent="0.25">
      <c r="A19" t="s">
        <v>9</v>
      </c>
      <c r="B19" t="s">
        <v>33</v>
      </c>
      <c r="C19" t="s">
        <v>42</v>
      </c>
      <c r="D19">
        <v>2498755679.7440972</v>
      </c>
      <c r="E19">
        <v>4303521</v>
      </c>
      <c r="F19">
        <v>0.1179383021944118</v>
      </c>
      <c r="G19">
        <v>4303521</v>
      </c>
      <c r="H19">
        <v>35.959499999999998</v>
      </c>
      <c r="I19">
        <v>0.1045</v>
      </c>
      <c r="J19">
        <v>0.54749999999999999</v>
      </c>
      <c r="K19">
        <v>37.710099999999997</v>
      </c>
      <c r="L19">
        <v>0.77829999999999999</v>
      </c>
      <c r="M19">
        <v>0.26240000000000002</v>
      </c>
      <c r="N19">
        <v>0</v>
      </c>
      <c r="O19">
        <v>3.42</v>
      </c>
      <c r="P19">
        <v>71.78</v>
      </c>
      <c r="Q19" s="7">
        <f>IF(H19="","",IF(H19&gt;H43,0,(H43-H19)))</f>
        <v>0</v>
      </c>
      <c r="R19" s="7">
        <f>IF(I19="","",IF(I19&lt;I43,0,(I19-I43)))</f>
        <v>0</v>
      </c>
      <c r="S19" s="7">
        <f>IF(J19="","",IF(J19&lt;J43,0,(J19-J43)))</f>
        <v>0</v>
      </c>
      <c r="T19" s="7">
        <f>IF(K19="","",IF(K19&gt;K43,0,(K43-K19)))</f>
        <v>0</v>
      </c>
      <c r="U19" s="7">
        <f>IF(L19="","",IF(L19&lt;L43,0,(L19-L43)))</f>
        <v>2.8299999999999992E-2</v>
      </c>
      <c r="V19" s="7">
        <f>IF(M19="","",IF(M19&lt;M43,0,(M19-M43)))</f>
        <v>6.2400000000000011E-2</v>
      </c>
      <c r="W19" s="7">
        <f>IF(N19="","",IF(N19&lt;N43,0,(N19-N43)))</f>
        <v>0</v>
      </c>
      <c r="X19" s="7">
        <f>IF(O19="","",IF(O19&gt;O43,0,(O43-O19)))</f>
        <v>4.0000000000000036E-2</v>
      </c>
      <c r="Y19" s="7">
        <f>IF(P19="","",IF(P19&lt;P43,0,(P19-P43)))</f>
        <v>18.370000000000005</v>
      </c>
      <c r="Z19" s="7">
        <f t="shared" si="0"/>
        <v>0</v>
      </c>
      <c r="AA19" s="7">
        <f t="shared" si="1"/>
        <v>0</v>
      </c>
      <c r="AB19" s="7">
        <f t="shared" si="2"/>
        <v>0</v>
      </c>
      <c r="AC19" s="7">
        <f t="shared" si="3"/>
        <v>0</v>
      </c>
      <c r="AD19" s="7">
        <f t="shared" si="4"/>
        <v>121789.64429999997</v>
      </c>
      <c r="AE19" s="7">
        <f t="shared" si="5"/>
        <v>268539.71040000004</v>
      </c>
      <c r="AF19" s="7">
        <f t="shared" si="6"/>
        <v>0</v>
      </c>
      <c r="AG19" s="7">
        <f t="shared" si="7"/>
        <v>172140.84000000014</v>
      </c>
      <c r="AH19" s="7">
        <f t="shared" si="8"/>
        <v>79055680.770000026</v>
      </c>
      <c r="AI19" s="8">
        <f t="shared" ref="AI19:AP19" si="18">IFERROR(IF(Z19&lt;&gt;"",Z19/Z43,""),0)</f>
        <v>0</v>
      </c>
      <c r="AJ19" s="8">
        <f t="shared" si="18"/>
        <v>0</v>
      </c>
      <c r="AK19" s="8">
        <f t="shared" si="18"/>
        <v>0</v>
      </c>
      <c r="AL19" s="8">
        <f t="shared" si="18"/>
        <v>0</v>
      </c>
      <c r="AM19" s="8">
        <f t="shared" si="18"/>
        <v>6.7456906015082391E-2</v>
      </c>
      <c r="AN19" s="8">
        <f t="shared" si="18"/>
        <v>8.280912103281339E-2</v>
      </c>
      <c r="AO19" s="8">
        <f t="shared" si="18"/>
        <v>0</v>
      </c>
      <c r="AP19" s="8">
        <f t="shared" si="18"/>
        <v>9.9076371793820079E-3</v>
      </c>
      <c r="AQ19" s="8">
        <f>IF(AH19&lt;&gt;"",AH19/AH43,"")</f>
        <v>0.188835334639288</v>
      </c>
      <c r="AR19" s="9">
        <f>(IF(AI19="",0,D57*C63*AI19))+(IF(AJ19="",0,D57*D63*AJ19))+(IF(AK19="",0,D57*E63*AK19))+(IF(AL19="",0,D57*F63*AL19))+(IF(AM19="",0,D57*G63*AM19))+(IF(AN19="",0,D57*H63*AN19))+(IF(AO19="",0,D57*I63*AO19))+(IF(AP19="",0,D57*J63*AP19))+(IF(AQ19="",0,D57*K63*AQ19))</f>
        <v>1250765521.1585424</v>
      </c>
      <c r="AS19" s="9">
        <f t="shared" si="10"/>
        <v>-1247990158.5855548</v>
      </c>
    </row>
    <row r="20" spans="1:45" x14ac:dyDescent="0.25">
      <c r="A20" t="s">
        <v>10</v>
      </c>
      <c r="B20" t="s">
        <v>33</v>
      </c>
      <c r="C20" t="s">
        <v>43</v>
      </c>
      <c r="D20">
        <v>955077417.15307677</v>
      </c>
      <c r="E20">
        <v>1644897</v>
      </c>
      <c r="F20">
        <v>4.5078520463750819E-2</v>
      </c>
      <c r="G20">
        <v>1644897</v>
      </c>
      <c r="H20">
        <v>36.083300000000001</v>
      </c>
      <c r="I20">
        <v>5.5599999999999997E-2</v>
      </c>
      <c r="J20">
        <v>0.5222</v>
      </c>
      <c r="K20">
        <v>43.825400000000002</v>
      </c>
      <c r="L20">
        <v>0.75560000000000005</v>
      </c>
      <c r="M20">
        <v>0.38890000000000002</v>
      </c>
      <c r="N20">
        <v>0</v>
      </c>
      <c r="O20">
        <v>4.13</v>
      </c>
      <c r="P20">
        <v>82.62</v>
      </c>
      <c r="Q20" s="7">
        <f>IF(H20="","",IF(H20&gt;H43,0,(H43-H20)))</f>
        <v>0</v>
      </c>
      <c r="R20" s="7">
        <f>IF(I20="","",IF(I20&lt;I43,0,(I20-I43)))</f>
        <v>0</v>
      </c>
      <c r="S20" s="7">
        <f>IF(J20="","",IF(J20&lt;J43,0,(J20-J43)))</f>
        <v>0</v>
      </c>
      <c r="T20" s="7">
        <f>IF(K20="","",IF(K20&gt;K43,0,(K43-K20)))</f>
        <v>0</v>
      </c>
      <c r="U20" s="7">
        <f>IF(L20="","",IF(L20&lt;L43,0,(L20-L43)))</f>
        <v>5.6000000000000494E-3</v>
      </c>
      <c r="V20" s="7">
        <f>IF(M20="","",IF(M20&lt;M43,0,(M20-M43)))</f>
        <v>0.18890000000000001</v>
      </c>
      <c r="W20" s="7">
        <f>IF(N20="","",IF(N20&lt;N43,0,(N20-N43)))</f>
        <v>0</v>
      </c>
      <c r="X20" s="7">
        <f>IF(O20="","",IF(O20&gt;O43,0,(O43-O20)))</f>
        <v>0</v>
      </c>
      <c r="Y20" s="7">
        <f>IF(P20="","",IF(P20&lt;P43,0,(P20-P43)))</f>
        <v>29.210000000000008</v>
      </c>
      <c r="Z20" s="7">
        <f t="shared" si="0"/>
        <v>0</v>
      </c>
      <c r="AA20" s="7">
        <f t="shared" si="1"/>
        <v>0</v>
      </c>
      <c r="AB20" s="7">
        <f t="shared" si="2"/>
        <v>0</v>
      </c>
      <c r="AC20" s="7">
        <f t="shared" si="3"/>
        <v>0</v>
      </c>
      <c r="AD20" s="7">
        <f t="shared" si="4"/>
        <v>9211.4232000000811</v>
      </c>
      <c r="AE20" s="7">
        <f t="shared" si="5"/>
        <v>310721.04330000002</v>
      </c>
      <c r="AF20" s="7">
        <f t="shared" si="6"/>
        <v>0</v>
      </c>
      <c r="AG20" s="7">
        <f t="shared" si="7"/>
        <v>0</v>
      </c>
      <c r="AH20" s="7">
        <f t="shared" si="8"/>
        <v>48047441.370000012</v>
      </c>
      <c r="AI20" s="8">
        <f t="shared" ref="AI20:AP20" si="19">IFERROR(IF(Z20&lt;&gt;"",Z20/Z43,""),0)</f>
        <v>0</v>
      </c>
      <c r="AJ20" s="8">
        <f t="shared" si="19"/>
        <v>0</v>
      </c>
      <c r="AK20" s="8">
        <f t="shared" si="19"/>
        <v>0</v>
      </c>
      <c r="AL20" s="8">
        <f t="shared" si="19"/>
        <v>0</v>
      </c>
      <c r="AM20" s="8">
        <f t="shared" si="19"/>
        <v>5.102027455938264E-3</v>
      </c>
      <c r="AN20" s="8">
        <f t="shared" si="19"/>
        <v>9.5816504917448322E-2</v>
      </c>
      <c r="AO20" s="8">
        <f t="shared" si="19"/>
        <v>0</v>
      </c>
      <c r="AP20" s="8">
        <f t="shared" si="19"/>
        <v>0</v>
      </c>
      <c r="AQ20" s="8">
        <f>IF(AH20&lt;&gt;"",AH20/AH43,"")</f>
        <v>0.11476790258833058</v>
      </c>
      <c r="AR20" s="9">
        <f>(IF(AI20="",0,D57*C63*AI20))+(IF(AJ20="",0,D57*D63*AJ20))+(IF(AK20="",0,D57*E63*AK20))+(IF(AL20="",0,D57*F63*AL20))+(IF(AM20="",0,D57*G63*AM20))+(IF(AN20="",0,D57*H63*AN20))+(IF(AO20="",0,D57*I63*AO20))+(IF(AP20="",0,D57*J63*AP20))+(IF(AQ20="",0,D57*K63*AQ20))</f>
        <v>692460353.06427586</v>
      </c>
      <c r="AS20" s="9">
        <f t="shared" si="10"/>
        <v>-262617064.08880091</v>
      </c>
    </row>
    <row r="21" spans="1:45" x14ac:dyDescent="0.25">
      <c r="A21" t="s">
        <v>11</v>
      </c>
      <c r="B21" t="s">
        <v>33</v>
      </c>
      <c r="C21" t="s">
        <v>44</v>
      </c>
      <c r="D21">
        <v>2471846357.8242693</v>
      </c>
      <c r="E21">
        <v>4257176</v>
      </c>
      <c r="F21">
        <v>0.1166682141397236</v>
      </c>
      <c r="G21">
        <v>4257176</v>
      </c>
      <c r="H21">
        <v>36.474800000000002</v>
      </c>
      <c r="I21">
        <v>8.5699999999999998E-2</v>
      </c>
      <c r="J21">
        <v>0.3412</v>
      </c>
      <c r="K21">
        <v>39.637</v>
      </c>
      <c r="L21">
        <v>0.6825</v>
      </c>
      <c r="M21">
        <v>0.32229999999999998</v>
      </c>
      <c r="N21">
        <v>0.22220000000000001</v>
      </c>
      <c r="O21">
        <v>3.57</v>
      </c>
      <c r="P21">
        <v>77.16</v>
      </c>
      <c r="Q21" s="7">
        <f>IF(H21="","",IF(H21&gt;H43,0,(H43-H21)))</f>
        <v>0</v>
      </c>
      <c r="R21" s="7">
        <f>IF(I21="","",IF(I21&lt;I43,0,(I21-I43)))</f>
        <v>0</v>
      </c>
      <c r="S21" s="7">
        <f>IF(J21="","",IF(J21&lt;J43,0,(J21-J43)))</f>
        <v>0</v>
      </c>
      <c r="T21" s="7">
        <f>IF(K21="","",IF(K21&gt;K43,0,(K43-K21)))</f>
        <v>0</v>
      </c>
      <c r="U21" s="7">
        <f>IF(L21="","",IF(L21&lt;L43,0,(L21-L43)))</f>
        <v>0</v>
      </c>
      <c r="V21" s="7">
        <f>IF(M21="","",IF(M21&lt;M43,0,(M21-M43)))</f>
        <v>0.12229999999999996</v>
      </c>
      <c r="W21" s="7">
        <f>IF(N21="","",IF(N21&lt;N43,0,(N21-N43)))</f>
        <v>2.2199999999999998E-2</v>
      </c>
      <c r="X21" s="7">
        <f>IF(O21="","",IF(O21&gt;O43,0,(O43-O21)))</f>
        <v>0</v>
      </c>
      <c r="Y21" s="7">
        <f>IF(P21="","",IF(P21&lt;P43,0,(P21-P43)))</f>
        <v>23.75</v>
      </c>
      <c r="Z21" s="7">
        <f t="shared" si="0"/>
        <v>0</v>
      </c>
      <c r="AA21" s="7">
        <f t="shared" si="1"/>
        <v>0</v>
      </c>
      <c r="AB21" s="7">
        <f t="shared" si="2"/>
        <v>0</v>
      </c>
      <c r="AC21" s="7">
        <f t="shared" si="3"/>
        <v>0</v>
      </c>
      <c r="AD21" s="7">
        <f t="shared" si="4"/>
        <v>0</v>
      </c>
      <c r="AE21" s="7">
        <f t="shared" si="5"/>
        <v>520652.62479999987</v>
      </c>
      <c r="AF21" s="7">
        <f t="shared" si="6"/>
        <v>94509.307199999996</v>
      </c>
      <c r="AG21" s="7">
        <f t="shared" si="7"/>
        <v>0</v>
      </c>
      <c r="AH21" s="7">
        <f t="shared" si="8"/>
        <v>101107930</v>
      </c>
      <c r="AI21" s="8">
        <f t="shared" ref="AI21:AP21" si="20">IFERROR(IF(Z21&lt;&gt;"",Z21/Z43,""),0)</f>
        <v>0</v>
      </c>
      <c r="AJ21" s="8">
        <f t="shared" si="20"/>
        <v>0</v>
      </c>
      <c r="AK21" s="8">
        <f t="shared" si="20"/>
        <v>0</v>
      </c>
      <c r="AL21" s="8">
        <f t="shared" si="20"/>
        <v>0</v>
      </c>
      <c r="AM21" s="8">
        <f t="shared" si="20"/>
        <v>0</v>
      </c>
      <c r="AN21" s="8">
        <f t="shared" si="20"/>
        <v>0.16055273970056075</v>
      </c>
      <c r="AO21" s="8">
        <f t="shared" si="20"/>
        <v>0.12222448736282041</v>
      </c>
      <c r="AP21" s="8">
        <f t="shared" si="20"/>
        <v>0</v>
      </c>
      <c r="AQ21" s="8">
        <f>IF(AH21&lt;&gt;"",AH21/AH43,"")</f>
        <v>0.24151015600995249</v>
      </c>
      <c r="AR21" s="9">
        <f>(IF(AI21="",0,D57*C63*AI21))+(IF(AJ21="",0,D57*D63*AJ21))+(IF(AK21="",0,D57*E63*AK21))+(IF(AL21="",0,D57*F63*AL21))+(IF(AM21="",0,D57*G63*AM21))+(IF(AN21="",0,D57*H63*AN21))+(IF(AO21="",0,D57*I63*AO21))+(IF(AP21="",0,D57*J63*AP21))+(IF(AQ21="",0,D57*K63*AQ21))</f>
        <v>1475961258.4758697</v>
      </c>
      <c r="AS21" s="9">
        <f t="shared" si="10"/>
        <v>-995885099.34839964</v>
      </c>
    </row>
    <row r="22" spans="1:45" x14ac:dyDescent="0.25">
      <c r="A22" t="s">
        <v>12</v>
      </c>
      <c r="B22" t="s">
        <v>33</v>
      </c>
      <c r="C22" t="s">
        <v>45</v>
      </c>
      <c r="D22">
        <v>134472869.52181095</v>
      </c>
      <c r="E22">
        <v>231598</v>
      </c>
      <c r="F22">
        <v>6.346959829316828E-3</v>
      </c>
      <c r="G22">
        <v>231598</v>
      </c>
      <c r="H22">
        <v>27.65</v>
      </c>
      <c r="I22">
        <v>4.1700000000000001E-2</v>
      </c>
      <c r="J22">
        <v>0.45829999999999999</v>
      </c>
      <c r="K22">
        <v>25.368400000000001</v>
      </c>
      <c r="L22">
        <v>0.91669999999999996</v>
      </c>
      <c r="M22">
        <v>0.20830000000000001</v>
      </c>
      <c r="N22">
        <v>0</v>
      </c>
      <c r="O22">
        <v>5.61</v>
      </c>
      <c r="P22">
        <v>91.54</v>
      </c>
      <c r="Q22" s="7">
        <f>IF(H22="","",IF(H22&gt;H43,0,(H43-H22)))</f>
        <v>2.3500000000000014</v>
      </c>
      <c r="R22" s="7">
        <f>IF(I22="","",IF(I22&lt;I43,0,(I22-I43)))</f>
        <v>0</v>
      </c>
      <c r="S22" s="7">
        <f>IF(J22="","",IF(J22&lt;J43,0,(J22-J43)))</f>
        <v>0</v>
      </c>
      <c r="T22" s="7">
        <f>IF(K22="","",IF(K22&gt;K43,0,(K43-K22)))</f>
        <v>4.6315999999999988</v>
      </c>
      <c r="U22" s="7">
        <f>IF(L22="","",IF(L22&lt;L43,0,(L22-L43)))</f>
        <v>0.16669999999999996</v>
      </c>
      <c r="V22" s="7">
        <f>IF(M22="","",IF(M22&lt;M43,0,(M22-M43)))</f>
        <v>8.3000000000000018E-3</v>
      </c>
      <c r="W22" s="7">
        <f>IF(N22="","",IF(N22&lt;N43,0,(N22-N43)))</f>
        <v>0</v>
      </c>
      <c r="X22" s="7">
        <f>IF(O22="","",IF(O22&gt;O43,0,(O43-O22)))</f>
        <v>0</v>
      </c>
      <c r="Y22" s="7">
        <f>IF(P22="","",IF(P22&lt;P43,0,(P22-P43)))</f>
        <v>38.13000000000001</v>
      </c>
      <c r="Z22" s="7">
        <f t="shared" si="0"/>
        <v>544255.30000000028</v>
      </c>
      <c r="AA22" s="7">
        <f t="shared" si="1"/>
        <v>0</v>
      </c>
      <c r="AB22" s="7">
        <f t="shared" si="2"/>
        <v>0</v>
      </c>
      <c r="AC22" s="7">
        <f t="shared" si="3"/>
        <v>1072669.2967999997</v>
      </c>
      <c r="AD22" s="7">
        <f t="shared" si="4"/>
        <v>38607.386599999991</v>
      </c>
      <c r="AE22" s="7">
        <f t="shared" si="5"/>
        <v>1922.2634000000005</v>
      </c>
      <c r="AF22" s="7">
        <f t="shared" si="6"/>
        <v>0</v>
      </c>
      <c r="AG22" s="7">
        <f t="shared" si="7"/>
        <v>0</v>
      </c>
      <c r="AH22" s="7">
        <f t="shared" si="8"/>
        <v>8830831.7400000021</v>
      </c>
      <c r="AI22" s="8">
        <f t="shared" ref="AI22:AP22" si="21">IFERROR(IF(Z22&lt;&gt;"",Z22/Z43,""),0)</f>
        <v>1.7452546459683936E-2</v>
      </c>
      <c r="AJ22" s="8">
        <f t="shared" si="21"/>
        <v>0</v>
      </c>
      <c r="AK22" s="8">
        <f t="shared" si="21"/>
        <v>0</v>
      </c>
      <c r="AL22" s="8">
        <f t="shared" si="21"/>
        <v>5.9073751690247762E-2</v>
      </c>
      <c r="AM22" s="8">
        <f t="shared" si="21"/>
        <v>2.1383877622213821E-2</v>
      </c>
      <c r="AN22" s="8">
        <f t="shared" si="21"/>
        <v>5.9276500414199977E-4</v>
      </c>
      <c r="AO22" s="8">
        <f t="shared" si="21"/>
        <v>0</v>
      </c>
      <c r="AP22" s="8">
        <f t="shared" si="21"/>
        <v>0</v>
      </c>
      <c r="AQ22" s="8">
        <f>IF(AH22&lt;&gt;"",AH22/AH43,"")</f>
        <v>2.1093652606922531E-2</v>
      </c>
      <c r="AR22" s="9">
        <f>(IF(AI22="",0,D57*C63*AI22))+(IF(AJ22="",0,D57*D63*AJ22))+(IF(AK22="",0,D57*E63*AK22))+(IF(AL22="",0,D57*F63*AL22))+(IF(AM22="",0,D57*G63*AM22))+(IF(AN22="",0,D57*H63*AN22))+(IF(AO22="",0,D57*I63*AO22))+(IF(AP22="",0,D57*J63*AP22))+(IF(AQ22="",0,D57*K63*AQ22))</f>
        <v>418547327.46360075</v>
      </c>
      <c r="AS22" s="9">
        <f t="shared" si="10"/>
        <v>284074457.94178981</v>
      </c>
    </row>
    <row r="23" spans="1:45" x14ac:dyDescent="0.25">
      <c r="A23" t="s">
        <v>13</v>
      </c>
      <c r="B23" t="s">
        <v>33</v>
      </c>
      <c r="C23" t="s">
        <v>46</v>
      </c>
      <c r="D23">
        <v>1288419727.0346377</v>
      </c>
      <c r="E23">
        <v>2219001</v>
      </c>
      <c r="F23">
        <v>6.0811881830645648E-2</v>
      </c>
      <c r="G23">
        <v>2219001</v>
      </c>
      <c r="H23">
        <v>63.590899999999998</v>
      </c>
      <c r="I23">
        <v>7.4099999999999999E-2</v>
      </c>
      <c r="J23">
        <v>0.46300000000000002</v>
      </c>
      <c r="K23">
        <v>34.823500000000003</v>
      </c>
      <c r="L23">
        <v>0.64810000000000001</v>
      </c>
      <c r="M23">
        <v>0.22220000000000001</v>
      </c>
      <c r="N23">
        <v>0</v>
      </c>
      <c r="O23">
        <v>2.39</v>
      </c>
      <c r="P23">
        <v>58.09</v>
      </c>
      <c r="Q23" s="7">
        <f>IF(H23="","",IF(H23&gt;H43,0,(H43-H23)))</f>
        <v>0</v>
      </c>
      <c r="R23" s="7">
        <f>IF(I23="","",IF(I23&lt;I43,0,(I23-I43)))</f>
        <v>0</v>
      </c>
      <c r="S23" s="7">
        <f>IF(J23="","",IF(J23&lt;J43,0,(J23-J43)))</f>
        <v>0</v>
      </c>
      <c r="T23" s="7">
        <f>IF(K23="","",IF(K23&gt;K43,0,(K43-K23)))</f>
        <v>0</v>
      </c>
      <c r="U23" s="7">
        <f>IF(L23="","",IF(L23&lt;L43,0,(L23-L43)))</f>
        <v>0</v>
      </c>
      <c r="V23" s="7">
        <f>IF(M23="","",IF(M23&lt;M43,0,(M23-M43)))</f>
        <v>2.2199999999999998E-2</v>
      </c>
      <c r="W23" s="7">
        <f>IF(N23="","",IF(N23&lt;N43,0,(N23-N43)))</f>
        <v>0</v>
      </c>
      <c r="X23" s="7">
        <f>IF(O23="","",IF(O23&gt;O43,0,(O43-O23)))</f>
        <v>1.0699999999999998</v>
      </c>
      <c r="Y23" s="7">
        <f>IF(P23="","",IF(P23&lt;P43,0,(P23-P43)))</f>
        <v>4.6800000000000068</v>
      </c>
      <c r="Z23" s="7">
        <f t="shared" si="0"/>
        <v>0</v>
      </c>
      <c r="AA23" s="7">
        <f t="shared" si="1"/>
        <v>0</v>
      </c>
      <c r="AB23" s="7">
        <f t="shared" si="2"/>
        <v>0</v>
      </c>
      <c r="AC23" s="7">
        <f t="shared" si="3"/>
        <v>0</v>
      </c>
      <c r="AD23" s="7">
        <f t="shared" si="4"/>
        <v>0</v>
      </c>
      <c r="AE23" s="7">
        <f t="shared" si="5"/>
        <v>49261.822199999995</v>
      </c>
      <c r="AF23" s="7">
        <f t="shared" si="6"/>
        <v>0</v>
      </c>
      <c r="AG23" s="7">
        <f t="shared" si="7"/>
        <v>2374331.0699999998</v>
      </c>
      <c r="AH23" s="7">
        <f t="shared" si="8"/>
        <v>10384924.680000015</v>
      </c>
      <c r="AI23" s="8">
        <f t="shared" ref="AI23:AP23" si="22">IFERROR(IF(Z23&lt;&gt;"",Z23/Z43,""),0)</f>
        <v>0</v>
      </c>
      <c r="AJ23" s="8">
        <f t="shared" si="22"/>
        <v>0</v>
      </c>
      <c r="AK23" s="8">
        <f t="shared" si="22"/>
        <v>0</v>
      </c>
      <c r="AL23" s="8">
        <f t="shared" si="22"/>
        <v>0</v>
      </c>
      <c r="AM23" s="8">
        <f t="shared" si="22"/>
        <v>0</v>
      </c>
      <c r="AN23" s="8">
        <f t="shared" si="22"/>
        <v>1.5190781991908832E-2</v>
      </c>
      <c r="AO23" s="8">
        <f t="shared" si="22"/>
        <v>0</v>
      </c>
      <c r="AP23" s="8">
        <f t="shared" si="22"/>
        <v>0.13665560587071518</v>
      </c>
      <c r="AQ23" s="8">
        <f>IF(AH23&lt;&gt;"",AH23/AH43,"")</f>
        <v>2.4805816711096839E-2</v>
      </c>
      <c r="AR23" s="9">
        <f>(IF(AI23="",0,D57*C63*AI23))+(IF(AJ23="",0,D57*D63*AJ23))+(IF(AK23="",0,D57*E63*AK23))+(IF(AL23="",0,D57*F63*AL23))+(IF(AM23="",0,D57*G63*AM23))+(IF(AN23="",0,D57*H63*AN23))+(IF(AO23="",0,D57*I63*AO23))+(IF(AP23="",0,D57*J63*AP23))+(IF(AQ23="",0,D57*K63*AQ23))</f>
        <v>287420614.2784335</v>
      </c>
      <c r="AS23" s="9">
        <f t="shared" si="10"/>
        <v>-1000999112.7562041</v>
      </c>
    </row>
    <row r="24" spans="1:45" x14ac:dyDescent="0.25">
      <c r="A24" t="s">
        <v>14</v>
      </c>
      <c r="B24" t="s">
        <v>33</v>
      </c>
      <c r="C24" t="s">
        <v>47</v>
      </c>
      <c r="D24">
        <v>340175750.59090298</v>
      </c>
      <c r="E24">
        <v>585873</v>
      </c>
      <c r="F24">
        <v>1.605589165744669E-2</v>
      </c>
      <c r="G24">
        <v>585873</v>
      </c>
      <c r="H24">
        <v>26.857099999999999</v>
      </c>
      <c r="I24">
        <v>0.16669999999999999</v>
      </c>
      <c r="J24">
        <v>0.47220000000000001</v>
      </c>
      <c r="K24">
        <v>23</v>
      </c>
      <c r="L24">
        <v>0.86109999999999998</v>
      </c>
      <c r="M24">
        <v>0.47220000000000001</v>
      </c>
      <c r="N24">
        <v>0</v>
      </c>
      <c r="O24">
        <v>4.2699999999999996</v>
      </c>
      <c r="P24">
        <v>79.2</v>
      </c>
      <c r="Q24" s="7">
        <f>IF(H24="","",IF(H24&gt;H43,0,(H43-H24)))</f>
        <v>3.1429000000000009</v>
      </c>
      <c r="R24" s="7">
        <f>IF(I24="","",IF(I24&lt;I43,0,(I24-I43)))</f>
        <v>0</v>
      </c>
      <c r="S24" s="7">
        <f>IF(J24="","",IF(J24&lt;J43,0,(J24-J43)))</f>
        <v>0</v>
      </c>
      <c r="T24" s="7">
        <f>IF(K24="","",IF(K24&gt;K43,0,(K43-K24)))</f>
        <v>7</v>
      </c>
      <c r="U24" s="7">
        <f>IF(L24="","",IF(L24&lt;L43,0,(L24-L43)))</f>
        <v>0.11109999999999998</v>
      </c>
      <c r="V24" s="7">
        <f>IF(M24="","",IF(M24&lt;M43,0,(M24-M43)))</f>
        <v>0.2722</v>
      </c>
      <c r="W24" s="7">
        <f>IF(N24="","",IF(N24&lt;N43,0,(N24-N43)))</f>
        <v>0</v>
      </c>
      <c r="X24" s="7">
        <f>IF(O24="","",IF(O24&gt;O43,0,(O43-O24)))</f>
        <v>0</v>
      </c>
      <c r="Y24" s="7">
        <f>IF(P24="","",IF(P24&lt;P43,0,(P24-P43)))</f>
        <v>25.790000000000006</v>
      </c>
      <c r="Z24" s="7">
        <f t="shared" si="0"/>
        <v>1841340.2517000006</v>
      </c>
      <c r="AA24" s="7">
        <f t="shared" si="1"/>
        <v>0</v>
      </c>
      <c r="AB24" s="7">
        <f t="shared" si="2"/>
        <v>0</v>
      </c>
      <c r="AC24" s="7">
        <f t="shared" si="3"/>
        <v>4101111</v>
      </c>
      <c r="AD24" s="7">
        <f t="shared" si="4"/>
        <v>65090.490299999983</v>
      </c>
      <c r="AE24" s="7">
        <f t="shared" si="5"/>
        <v>159474.6306</v>
      </c>
      <c r="AF24" s="7">
        <f t="shared" si="6"/>
        <v>0</v>
      </c>
      <c r="AG24" s="7">
        <f t="shared" si="7"/>
        <v>0</v>
      </c>
      <c r="AH24" s="7">
        <f t="shared" si="8"/>
        <v>15109664.670000004</v>
      </c>
      <c r="AI24" s="8">
        <f t="shared" ref="AI24:AP24" si="23">IFERROR(IF(Z24&lt;&gt;"",Z24/Z43,""),0)</f>
        <v>5.9045959296823304E-2</v>
      </c>
      <c r="AJ24" s="8">
        <f t="shared" si="23"/>
        <v>0</v>
      </c>
      <c r="AK24" s="8">
        <f t="shared" si="23"/>
        <v>0</v>
      </c>
      <c r="AL24" s="8">
        <f t="shared" si="23"/>
        <v>0.22585526927160182</v>
      </c>
      <c r="AM24" s="8">
        <f t="shared" si="23"/>
        <v>3.6052351674720602E-2</v>
      </c>
      <c r="AN24" s="8">
        <f t="shared" si="23"/>
        <v>4.9176913043318025E-2</v>
      </c>
      <c r="AO24" s="8">
        <f t="shared" si="23"/>
        <v>0</v>
      </c>
      <c r="AP24" s="8">
        <f t="shared" si="23"/>
        <v>0</v>
      </c>
      <c r="AQ24" s="8">
        <f>IF(AH24&lt;&gt;"",AH24/AH43,"")</f>
        <v>3.6091506093634478E-2</v>
      </c>
      <c r="AR24" s="9">
        <f>(IF(AI24="",0,D57*C63*AI24))+(IF(AJ24="",0,D57*D63*AJ24))+(IF(AK24="",0,D57*E63*AK24))+(IF(AL24="",0,D57*F63*AL24))+(IF(AM24="",0,D57*G63*AM24))+(IF(AN24="",0,D57*H63*AN24))+(IF(AO24="",0,D57*I63*AO24))+(IF(AP24="",0,D57*J63*AP24))+(IF(AQ24="",0,D57*K63*AQ24))</f>
        <v>1261697070.1725111</v>
      </c>
      <c r="AS24" s="9">
        <f t="shared" si="10"/>
        <v>921521319.58160806</v>
      </c>
    </row>
    <row r="25" spans="1:45" x14ac:dyDescent="0.25">
      <c r="A25" t="s">
        <v>15</v>
      </c>
      <c r="B25" t="s">
        <v>32</v>
      </c>
      <c r="C25" t="s">
        <v>48</v>
      </c>
      <c r="D25">
        <v>70107072.101969883</v>
      </c>
      <c r="E25">
        <v>120743</v>
      </c>
      <c r="F25">
        <v>3.308970589863478E-3</v>
      </c>
      <c r="G25">
        <v>120743</v>
      </c>
      <c r="O25">
        <v>1.66</v>
      </c>
      <c r="P25">
        <v>24.02</v>
      </c>
      <c r="Q25" s="7" t="str">
        <f>IF(H25="","",IF(H25&gt;H43,0,(H43-H25)))</f>
        <v/>
      </c>
      <c r="R25" s="7" t="str">
        <f>IF(I25="","",IF(I25&lt;I43,0,(I25-I43)))</f>
        <v/>
      </c>
      <c r="S25" s="7" t="str">
        <f>IF(J25="","",IF(J25&lt;J43,0,(J25-J43)))</f>
        <v/>
      </c>
      <c r="T25" s="7" t="str">
        <f>IF(K25="","",IF(K25&gt;K43,0,(K43-K25)))</f>
        <v/>
      </c>
      <c r="U25" s="7" t="str">
        <f>IF(L25="","",IF(L25&lt;L43,0,(L25-L43)))</f>
        <v/>
      </c>
      <c r="V25" s="7" t="str">
        <f>IF(M25="","",IF(M25&lt;M43,0,(M25-M43)))</f>
        <v/>
      </c>
      <c r="W25" s="7" t="str">
        <f>IF(N25="","",IF(N25&lt;N43,0,(N25-N43)))</f>
        <v/>
      </c>
      <c r="X25" s="7">
        <f>IF(O25="","",IF(O25&gt;O43,0,(O43-O25)))</f>
        <v>1.8</v>
      </c>
      <c r="Y25" s="7">
        <f>IF(P25="","",IF(P25&lt;P43,0,(P25-P43)))</f>
        <v>0</v>
      </c>
      <c r="Z25" s="7" t="str">
        <f t="shared" si="0"/>
        <v/>
      </c>
      <c r="AA25" s="7" t="str">
        <f t="shared" si="1"/>
        <v/>
      </c>
      <c r="AB25" s="7" t="str">
        <f t="shared" si="2"/>
        <v/>
      </c>
      <c r="AC25" s="7" t="str">
        <f t="shared" si="3"/>
        <v/>
      </c>
      <c r="AD25" s="7" t="str">
        <f t="shared" si="4"/>
        <v/>
      </c>
      <c r="AE25" s="7" t="str">
        <f t="shared" si="5"/>
        <v/>
      </c>
      <c r="AF25" s="7" t="str">
        <f t="shared" si="6"/>
        <v/>
      </c>
      <c r="AG25" s="7">
        <f t="shared" si="7"/>
        <v>217337.4</v>
      </c>
      <c r="AH25" s="7">
        <f t="shared" si="8"/>
        <v>0</v>
      </c>
      <c r="AI25" s="8" t="str">
        <f t="shared" ref="AI25:AP25" si="24">IFERROR(IF(Z25&lt;&gt;"",Z25/Z43,""),0)</f>
        <v/>
      </c>
      <c r="AJ25" s="8" t="str">
        <f t="shared" si="24"/>
        <v/>
      </c>
      <c r="AK25" s="8" t="str">
        <f t="shared" si="24"/>
        <v/>
      </c>
      <c r="AL25" s="8" t="str">
        <f t="shared" si="24"/>
        <v/>
      </c>
      <c r="AM25" s="8" t="str">
        <f t="shared" si="24"/>
        <v/>
      </c>
      <c r="AN25" s="8" t="str">
        <f t="shared" si="24"/>
        <v/>
      </c>
      <c r="AO25" s="8" t="str">
        <f t="shared" si="24"/>
        <v/>
      </c>
      <c r="AP25" s="8">
        <f t="shared" si="24"/>
        <v>1.2508943866604911E-2</v>
      </c>
      <c r="AQ25" s="8">
        <f>IF(AH25&lt;&gt;"",AH25/AH43,"")</f>
        <v>0</v>
      </c>
      <c r="AR25" s="9">
        <f>(IF(AI25="",0,D57*C63*AI25))+(IF(AJ25="",0,D57*D63*AJ25))+(IF(AK25="",0,D57*E63*AK25))+(IF(AL25="",0,D57*F63*AL25))+(IF(AM25="",0,D57*G63*AM25))+(IF(AN25="",0,D57*H63*AN25))+(IF(AO25="",0,D57*I63*AO25))+(IF(AP25="",0,D57*J63*AP25))+(IF(AQ25="",0,D57*K63*AQ25))</f>
        <v>13251333.092261575</v>
      </c>
      <c r="AS25" s="9">
        <f t="shared" si="10"/>
        <v>-56855739.009708308</v>
      </c>
    </row>
    <row r="26" spans="1:45" x14ac:dyDescent="0.25">
      <c r="A26" t="s">
        <v>16</v>
      </c>
      <c r="B26" t="s">
        <v>33</v>
      </c>
      <c r="C26" t="s">
        <v>49</v>
      </c>
      <c r="D26">
        <v>2684438420.1335974</v>
      </c>
      <c r="E26">
        <v>4623316</v>
      </c>
      <c r="F26">
        <v>0.12670230714530251</v>
      </c>
      <c r="G26">
        <v>4623316</v>
      </c>
      <c r="H26">
        <v>29.1494</v>
      </c>
      <c r="I26">
        <v>7.3800000000000004E-2</v>
      </c>
      <c r="J26">
        <v>0.60670000000000002</v>
      </c>
      <c r="K26">
        <v>34.934399999999997</v>
      </c>
      <c r="L26">
        <v>0.84670000000000001</v>
      </c>
      <c r="M26">
        <v>0.32</v>
      </c>
      <c r="N26">
        <v>0.2727</v>
      </c>
      <c r="O26">
        <v>5.56</v>
      </c>
      <c r="P26">
        <v>81.150000000000006</v>
      </c>
      <c r="Q26" s="7">
        <f>IF(H26="","",IF(H26&gt;H43,0,(H43-H26)))</f>
        <v>0.85060000000000002</v>
      </c>
      <c r="R26" s="7">
        <f>IF(I26="","",IF(I26&lt;I43,0,(I26-I43)))</f>
        <v>0</v>
      </c>
      <c r="S26" s="7">
        <f>IF(J26="","",IF(J26&lt;J43,0,(J26-J43)))</f>
        <v>0</v>
      </c>
      <c r="T26" s="7">
        <f>IF(K26="","",IF(K26&gt;K43,0,(K43-K26)))</f>
        <v>0</v>
      </c>
      <c r="U26" s="7">
        <f>IF(L26="","",IF(L26&lt;L43,0,(L26-L43)))</f>
        <v>9.6700000000000008E-2</v>
      </c>
      <c r="V26" s="7">
        <f>IF(M26="","",IF(M26&lt;M43,0,(M26-M43)))</f>
        <v>0.12</v>
      </c>
      <c r="W26" s="7">
        <f>IF(N26="","",IF(N26&lt;N43,0,(N26-N43)))</f>
        <v>7.2699999999999987E-2</v>
      </c>
      <c r="X26" s="7">
        <f>IF(O26="","",IF(O26&gt;O43,0,(O43-O26)))</f>
        <v>0</v>
      </c>
      <c r="Y26" s="7">
        <f>IF(P26="","",IF(P26&lt;P43,0,(P26-P43)))</f>
        <v>27.740000000000009</v>
      </c>
      <c r="Z26" s="7">
        <f t="shared" si="0"/>
        <v>3932592.5896000001</v>
      </c>
      <c r="AA26" s="7">
        <f t="shared" si="1"/>
        <v>0</v>
      </c>
      <c r="AB26" s="7">
        <f t="shared" si="2"/>
        <v>0</v>
      </c>
      <c r="AC26" s="7">
        <f t="shared" si="3"/>
        <v>0</v>
      </c>
      <c r="AD26" s="7">
        <f t="shared" si="4"/>
        <v>447074.65720000002</v>
      </c>
      <c r="AE26" s="7">
        <f t="shared" si="5"/>
        <v>554797.91999999993</v>
      </c>
      <c r="AF26" s="7">
        <f t="shared" si="6"/>
        <v>336115.07319999993</v>
      </c>
      <c r="AG26" s="7">
        <f t="shared" si="7"/>
        <v>0</v>
      </c>
      <c r="AH26" s="7">
        <f t="shared" si="8"/>
        <v>128250785.84000005</v>
      </c>
      <c r="AI26" s="8">
        <f t="shared" ref="AI26:AP26" si="25">IFERROR(IF(Z26&lt;&gt;"",Z26/Z43,""),0)</f>
        <v>0.12610580894113979</v>
      </c>
      <c r="AJ26" s="8">
        <f t="shared" si="25"/>
        <v>0</v>
      </c>
      <c r="AK26" s="8">
        <f t="shared" si="25"/>
        <v>0</v>
      </c>
      <c r="AL26" s="8">
        <f t="shared" si="25"/>
        <v>0</v>
      </c>
      <c r="AM26" s="8">
        <f t="shared" si="25"/>
        <v>0.24762592341741149</v>
      </c>
      <c r="AN26" s="8">
        <f t="shared" si="25"/>
        <v>0.17108206468831103</v>
      </c>
      <c r="AO26" s="8">
        <f t="shared" si="25"/>
        <v>0.43468197719247326</v>
      </c>
      <c r="AP26" s="8">
        <f t="shared" si="25"/>
        <v>0</v>
      </c>
      <c r="AQ26" s="8">
        <f>IF(AH26&lt;&gt;"",AH26/AH43,"")</f>
        <v>0.30634458935730774</v>
      </c>
      <c r="AR26" s="9">
        <f>(IF(AI26="",0,D57*C63*AI26))+(IF(AJ26="",0,D57*D63*AJ26))+(IF(AK26="",0,D57*E63*AK26))+(IF(AL26="",0,D57*F63*AL26))+(IF(AM26="",0,D57*G63*AM26))+(IF(AN26="",0,D57*H63*AN26))+(IF(AO26="",0,D57*I63*AO26))+(IF(AP26="",0,D57*J63*AP26))+(IF(AQ26="",0,D57*K63*AQ26))</f>
        <v>2948766954.8588171</v>
      </c>
      <c r="AS26" s="9">
        <f t="shared" si="10"/>
        <v>264328534.72521973</v>
      </c>
    </row>
    <row r="27" spans="1:45" x14ac:dyDescent="0.25">
      <c r="A27" t="s">
        <v>17</v>
      </c>
      <c r="B27" t="s">
        <v>33</v>
      </c>
      <c r="C27" t="s">
        <v>50</v>
      </c>
      <c r="D27">
        <v>45333889.9025658</v>
      </c>
      <c r="E27">
        <v>78077</v>
      </c>
      <c r="F27">
        <v>2.139705794495505E-3</v>
      </c>
      <c r="G27">
        <v>78077</v>
      </c>
      <c r="H27">
        <v>69.5</v>
      </c>
      <c r="I27">
        <v>0</v>
      </c>
      <c r="J27">
        <v>0.5</v>
      </c>
      <c r="K27">
        <v>34</v>
      </c>
      <c r="L27">
        <v>0.5</v>
      </c>
      <c r="M27">
        <v>0.5</v>
      </c>
      <c r="O27">
        <v>5.12</v>
      </c>
      <c r="P27">
        <v>44.83</v>
      </c>
      <c r="Q27" s="7">
        <f>IF(H27="","",IF(H27&gt;H43,0,(H43-H27)))</f>
        <v>0</v>
      </c>
      <c r="R27" s="7">
        <f>IF(I27="","",IF(I27&lt;I43,0,(I27-I43)))</f>
        <v>0</v>
      </c>
      <c r="S27" s="7">
        <f>IF(J27="","",IF(J27&lt;J43,0,(J27-J43)))</f>
        <v>0</v>
      </c>
      <c r="T27" s="7">
        <f>IF(K27="","",IF(K27&gt;K43,0,(K43-K27)))</f>
        <v>0</v>
      </c>
      <c r="U27" s="7">
        <f>IF(L27="","",IF(L27&lt;L43,0,(L27-L43)))</f>
        <v>0</v>
      </c>
      <c r="V27" s="7">
        <f>IF(M27="","",IF(M27&lt;M43,0,(M27-M43)))</f>
        <v>0.3</v>
      </c>
      <c r="W27" s="7" t="str">
        <f>IF(N27="","",IF(N27&lt;N43,0,(N27-N43)))</f>
        <v/>
      </c>
      <c r="X27" s="7">
        <f>IF(O27="","",IF(O27&gt;O43,0,(O43-O27)))</f>
        <v>0</v>
      </c>
      <c r="Y27" s="7">
        <f>IF(P27="","",IF(P27&lt;P43,0,(P27-P43)))</f>
        <v>0</v>
      </c>
      <c r="Z27" s="7">
        <f t="shared" si="0"/>
        <v>0</v>
      </c>
      <c r="AA27" s="7">
        <f t="shared" si="1"/>
        <v>0</v>
      </c>
      <c r="AB27" s="7">
        <f t="shared" si="2"/>
        <v>0</v>
      </c>
      <c r="AC27" s="7">
        <f t="shared" si="3"/>
        <v>0</v>
      </c>
      <c r="AD27" s="7">
        <f t="shared" si="4"/>
        <v>0</v>
      </c>
      <c r="AE27" s="7">
        <f t="shared" si="5"/>
        <v>23423.1</v>
      </c>
      <c r="AF27" s="7" t="str">
        <f t="shared" si="6"/>
        <v/>
      </c>
      <c r="AG27" s="7">
        <f t="shared" si="7"/>
        <v>0</v>
      </c>
      <c r="AH27" s="7">
        <f t="shared" si="8"/>
        <v>0</v>
      </c>
      <c r="AI27" s="8">
        <f t="shared" ref="AI27:AP27" si="26">IFERROR(IF(Z27&lt;&gt;"",Z27/Z43,""),0)</f>
        <v>0</v>
      </c>
      <c r="AJ27" s="8">
        <f t="shared" si="26"/>
        <v>0</v>
      </c>
      <c r="AK27" s="8">
        <f t="shared" si="26"/>
        <v>0</v>
      </c>
      <c r="AL27" s="8">
        <f t="shared" si="26"/>
        <v>0</v>
      </c>
      <c r="AM27" s="8">
        <f t="shared" si="26"/>
        <v>0</v>
      </c>
      <c r="AN27" s="8">
        <f t="shared" si="26"/>
        <v>7.2229403985522847E-3</v>
      </c>
      <c r="AO27" s="8" t="str">
        <f t="shared" si="26"/>
        <v/>
      </c>
      <c r="AP27" s="8">
        <f t="shared" si="26"/>
        <v>0</v>
      </c>
      <c r="AQ27" s="8">
        <f>IF(AH27&lt;&gt;"",AH27/AH43,"")</f>
        <v>0</v>
      </c>
      <c r="AR27" s="9">
        <f>(IF(AI27="",0,D57*C63*AI27))+(IF(AJ27="",0,D57*D63*AJ27))+(IF(AK27="",0,D57*E63*AK27))+(IF(AL27="",0,D57*F63*AL27))+(IF(AM27="",0,D57*G63*AM27))+(IF(AN27="",0,D57*H63*AN27))+(IF(AO27="",0,D57*I63*AO27))+(IF(AP27="",0,D57*J63*AP27))+(IF(AQ27="",0,D57*K63*AQ27))</f>
        <v>5356128.6310994355</v>
      </c>
      <c r="AS27" s="9">
        <f t="shared" si="10"/>
        <v>-39977761.271466367</v>
      </c>
    </row>
    <row r="28" spans="1:45" x14ac:dyDescent="0.25">
      <c r="A28" t="s">
        <v>18</v>
      </c>
      <c r="B28" t="s">
        <v>33</v>
      </c>
      <c r="C28" t="s">
        <v>51</v>
      </c>
      <c r="D28">
        <v>25897282.905775577</v>
      </c>
      <c r="E28">
        <v>44602</v>
      </c>
      <c r="F28">
        <v>1.222321014461218E-3</v>
      </c>
      <c r="G28">
        <v>44602</v>
      </c>
      <c r="H28">
        <v>37</v>
      </c>
      <c r="I28">
        <v>0</v>
      </c>
      <c r="J28">
        <v>0.71430000000000005</v>
      </c>
      <c r="K28">
        <v>20.857099999999999</v>
      </c>
      <c r="L28">
        <v>1</v>
      </c>
      <c r="M28">
        <v>0.57140000000000002</v>
      </c>
      <c r="O28">
        <v>2.2400000000000002</v>
      </c>
      <c r="P28">
        <v>62.78</v>
      </c>
      <c r="Q28" s="7">
        <f>IF(H28="","",IF(H28&gt;H43,0,(H43-H28)))</f>
        <v>0</v>
      </c>
      <c r="R28" s="7">
        <f>IF(I28="","",IF(I28&lt;I43,0,(I28-I43)))</f>
        <v>0</v>
      </c>
      <c r="S28" s="7">
        <f>IF(J28="","",IF(J28&lt;J43,0,(J28-J43)))</f>
        <v>6.4300000000000024E-2</v>
      </c>
      <c r="T28" s="7">
        <f>IF(K28="","",IF(K28&gt;K43,0,(K43-K28)))</f>
        <v>9.1429000000000009</v>
      </c>
      <c r="U28" s="7">
        <f>IF(L28="","",IF(L28&lt;L43,0,(L28-L43)))</f>
        <v>0.25</v>
      </c>
      <c r="V28" s="7">
        <f>IF(M28="","",IF(M28&lt;M43,0,(M28-M43)))</f>
        <v>0.37140000000000001</v>
      </c>
      <c r="W28" s="7" t="str">
        <f>IF(N28="","",IF(N28&lt;N43,0,(N28-N43)))</f>
        <v/>
      </c>
      <c r="X28" s="7">
        <f>IF(O28="","",IF(O28&gt;O43,0,(O43-O28)))</f>
        <v>1.2199999999999998</v>
      </c>
      <c r="Y28" s="7">
        <f>IF(P28="","",IF(P28&lt;P43,0,(P28-P43)))</f>
        <v>9.3700000000000045</v>
      </c>
      <c r="Z28" s="7">
        <f t="shared" si="0"/>
        <v>0</v>
      </c>
      <c r="AA28" s="7">
        <f t="shared" si="1"/>
        <v>0</v>
      </c>
      <c r="AB28" s="7">
        <f t="shared" si="2"/>
        <v>2867.9086000000011</v>
      </c>
      <c r="AC28" s="7">
        <f t="shared" si="3"/>
        <v>407791.62580000004</v>
      </c>
      <c r="AD28" s="7">
        <f t="shared" si="4"/>
        <v>11150.5</v>
      </c>
      <c r="AE28" s="7">
        <f t="shared" si="5"/>
        <v>16565.182799999999</v>
      </c>
      <c r="AF28" s="7" t="str">
        <f t="shared" si="6"/>
        <v/>
      </c>
      <c r="AG28" s="7">
        <f t="shared" si="7"/>
        <v>54414.439999999988</v>
      </c>
      <c r="AH28" s="7">
        <f t="shared" si="8"/>
        <v>417920.74000000022</v>
      </c>
      <c r="AI28" s="8">
        <f t="shared" ref="AI28:AP28" si="27">IFERROR(IF(Z28&lt;&gt;"",Z28/Z43,""),0)</f>
        <v>0</v>
      </c>
      <c r="AJ28" s="8">
        <f t="shared" si="27"/>
        <v>0</v>
      </c>
      <c r="AK28" s="8">
        <f t="shared" si="27"/>
        <v>6.6284399777291033E-3</v>
      </c>
      <c r="AL28" s="8">
        <f t="shared" si="27"/>
        <v>2.2457789475038178E-2</v>
      </c>
      <c r="AM28" s="8">
        <f t="shared" si="27"/>
        <v>6.1760442346671367E-3</v>
      </c>
      <c r="AN28" s="8">
        <f t="shared" si="27"/>
        <v>5.1081764606530919E-3</v>
      </c>
      <c r="AO28" s="8" t="str">
        <f t="shared" si="27"/>
        <v/>
      </c>
      <c r="AP28" s="8">
        <f t="shared" si="27"/>
        <v>3.1318455796965493E-3</v>
      </c>
      <c r="AQ28" s="8">
        <f>IF(AH28&lt;&gt;"",AH28/AH43,"")</f>
        <v>9.9826099809574619E-4</v>
      </c>
      <c r="AR28" s="9">
        <f>(IF(AI28="",0,D57*C63*AI28))+(IF(AJ28="",0,D57*D63*AJ28))+(IF(AK28="",0,D57*E63*AK28))+(IF(AL28="",0,D57*F63*AL28))+(IF(AM28="",0,D57*G63*AM28))+(IF(AN28="",0,D57*H63*AN28))+(IF(AO28="",0,D57*I63*AO28))+(IF(AP28="",0,D57*J63*AP28))+(IF(AQ28="",0,D57*K63*AQ28))</f>
        <v>126490177.52399737</v>
      </c>
      <c r="AS28" s="9">
        <f t="shared" si="10"/>
        <v>100592894.61822179</v>
      </c>
    </row>
    <row r="29" spans="1:45" x14ac:dyDescent="0.25">
      <c r="A29" t="s">
        <v>19</v>
      </c>
      <c r="B29" t="s">
        <v>33</v>
      </c>
      <c r="C29" t="s">
        <v>52</v>
      </c>
      <c r="D29">
        <v>55455441.304150477</v>
      </c>
      <c r="E29">
        <v>95509</v>
      </c>
      <c r="F29">
        <v>2.617431006909476E-3</v>
      </c>
      <c r="G29">
        <v>95509</v>
      </c>
      <c r="H29">
        <v>64.333299999999994</v>
      </c>
      <c r="I29">
        <v>0.5</v>
      </c>
      <c r="J29">
        <v>0.75</v>
      </c>
      <c r="K29">
        <v>25.5</v>
      </c>
      <c r="L29">
        <v>1</v>
      </c>
      <c r="M29">
        <v>0.25</v>
      </c>
      <c r="N29">
        <v>0</v>
      </c>
      <c r="O29">
        <v>3.14</v>
      </c>
      <c r="P29">
        <v>30.36</v>
      </c>
      <c r="Q29" s="7">
        <f>IF(H29="","",IF(H29&gt;H43,0,(H43-H29)))</f>
        <v>0</v>
      </c>
      <c r="R29" s="7">
        <f>IF(I29="","",IF(I29&lt;I43,0,(I29-I43)))</f>
        <v>0</v>
      </c>
      <c r="S29" s="7">
        <f>IF(J29="","",IF(J29&lt;J43,0,(J29-J43)))</f>
        <v>9.9999999999999978E-2</v>
      </c>
      <c r="T29" s="7">
        <f>IF(K29="","",IF(K29&gt;K43,0,(K43-K29)))</f>
        <v>4.5</v>
      </c>
      <c r="U29" s="7">
        <f>IF(L29="","",IF(L29&lt;L43,0,(L29-L43)))</f>
        <v>0.25</v>
      </c>
      <c r="V29" s="7">
        <f>IF(M29="","",IF(M29&lt;M43,0,(M29-M43)))</f>
        <v>4.9999999999999989E-2</v>
      </c>
      <c r="W29" s="7">
        <f>IF(N29="","",IF(N29&lt;N43,0,(N29-N43)))</f>
        <v>0</v>
      </c>
      <c r="X29" s="7">
        <f>IF(O29="","",IF(O29&gt;O43,0,(O43-O29)))</f>
        <v>0.31999999999999984</v>
      </c>
      <c r="Y29" s="7">
        <f>IF(P29="","",IF(P29&lt;P43,0,(P29-P43)))</f>
        <v>0</v>
      </c>
      <c r="Z29" s="7">
        <f t="shared" si="0"/>
        <v>0</v>
      </c>
      <c r="AA29" s="7">
        <f t="shared" si="1"/>
        <v>0</v>
      </c>
      <c r="AB29" s="7">
        <f t="shared" si="2"/>
        <v>9550.8999999999978</v>
      </c>
      <c r="AC29" s="7">
        <f t="shared" si="3"/>
        <v>429790.5</v>
      </c>
      <c r="AD29" s="7">
        <f t="shared" si="4"/>
        <v>23877.25</v>
      </c>
      <c r="AE29" s="7">
        <f t="shared" si="5"/>
        <v>4775.4499999999989</v>
      </c>
      <c r="AF29" s="7">
        <f t="shared" si="6"/>
        <v>0</v>
      </c>
      <c r="AG29" s="7">
        <f t="shared" si="7"/>
        <v>30562.879999999986</v>
      </c>
      <c r="AH29" s="7">
        <f t="shared" si="8"/>
        <v>0</v>
      </c>
      <c r="AI29" s="8">
        <f t="shared" ref="AI29:AP29" si="28">IFERROR(IF(Z29&lt;&gt;"",Z29/Z43,""),0)</f>
        <v>0</v>
      </c>
      <c r="AJ29" s="8">
        <f t="shared" si="28"/>
        <v>0</v>
      </c>
      <c r="AK29" s="8">
        <f t="shared" si="28"/>
        <v>2.2074471753839316E-2</v>
      </c>
      <c r="AL29" s="8">
        <f t="shared" si="28"/>
        <v>2.3669305490116307E-2</v>
      </c>
      <c r="AM29" s="8">
        <f t="shared" si="28"/>
        <v>1.3225142567795695E-2</v>
      </c>
      <c r="AN29" s="8">
        <f t="shared" si="28"/>
        <v>1.472597168020736E-3</v>
      </c>
      <c r="AO29" s="8">
        <f t="shared" si="28"/>
        <v>0</v>
      </c>
      <c r="AP29" s="8">
        <f t="shared" si="28"/>
        <v>1.759059187796402E-3</v>
      </c>
      <c r="AQ29" s="8">
        <f>IF(AH29&lt;&gt;"",AH29/AH43,"")</f>
        <v>0</v>
      </c>
      <c r="AR29" s="9">
        <f>(IF(AI29="",0,D57*C63*AI29))+(IF(AJ29="",0,D57*D63*AJ29))+(IF(AK29="",0,D57*E63*AK29))+(IF(AL29="",0,D57*F63*AL29))+(IF(AM29="",0,D57*G63*AM29))+(IF(AN29="",0,D57*H63*AN29))+(IF(AO29="",0,D57*I63*AO29))+(IF(AP29="",0,D57*J63*AP29))+(IF(AQ29="",0,D57*K63*AQ29))</f>
        <v>179355256.57063514</v>
      </c>
      <c r="AS29" s="9">
        <f t="shared" si="10"/>
        <v>123899815.26648466</v>
      </c>
    </row>
    <row r="30" spans="1:45" x14ac:dyDescent="0.25">
      <c r="A30" t="s">
        <v>20</v>
      </c>
      <c r="B30" t="s">
        <v>32</v>
      </c>
      <c r="C30" t="s">
        <v>53</v>
      </c>
      <c r="D30">
        <v>86038993.218771279</v>
      </c>
      <c r="E30">
        <v>148182</v>
      </c>
      <c r="F30">
        <v>4.0609383562372134E-3</v>
      </c>
      <c r="G30">
        <v>148182</v>
      </c>
      <c r="O30">
        <v>2.7</v>
      </c>
      <c r="P30">
        <v>11.47</v>
      </c>
      <c r="Q30" s="7" t="str">
        <f>IF(H30="","",IF(H30&gt;H43,0,(H43-H30)))</f>
        <v/>
      </c>
      <c r="R30" s="7" t="str">
        <f>IF(I30="","",IF(I30&lt;I43,0,(I30-I43)))</f>
        <v/>
      </c>
      <c r="S30" s="7" t="str">
        <f>IF(J30="","",IF(J30&lt;J43,0,(J30-J43)))</f>
        <v/>
      </c>
      <c r="T30" s="7" t="str">
        <f>IF(K30="","",IF(K30&gt;K43,0,(K43-K30)))</f>
        <v/>
      </c>
      <c r="U30" s="7" t="str">
        <f>IF(L30="","",IF(L30&lt;L43,0,(L30-L43)))</f>
        <v/>
      </c>
      <c r="V30" s="7" t="str">
        <f>IF(M30="","",IF(M30&lt;M43,0,(M30-M43)))</f>
        <v/>
      </c>
      <c r="W30" s="7" t="str">
        <f>IF(N30="","",IF(N30&lt;N43,0,(N30-N43)))</f>
        <v/>
      </c>
      <c r="X30" s="7">
        <f>IF(O30="","",IF(O30&gt;O43,0,(O43-O30)))</f>
        <v>0.75999999999999979</v>
      </c>
      <c r="Y30" s="7">
        <f>IF(P30="","",IF(P30&lt;P43,0,(P30-P43)))</f>
        <v>0</v>
      </c>
      <c r="Z30" s="7" t="str">
        <f t="shared" si="0"/>
        <v/>
      </c>
      <c r="AA30" s="7" t="str">
        <f t="shared" si="1"/>
        <v/>
      </c>
      <c r="AB30" s="7" t="str">
        <f t="shared" si="2"/>
        <v/>
      </c>
      <c r="AC30" s="7" t="str">
        <f t="shared" si="3"/>
        <v/>
      </c>
      <c r="AD30" s="7" t="str">
        <f t="shared" si="4"/>
        <v/>
      </c>
      <c r="AE30" s="7" t="str">
        <f t="shared" si="5"/>
        <v/>
      </c>
      <c r="AF30" s="7" t="str">
        <f t="shared" si="6"/>
        <v/>
      </c>
      <c r="AG30" s="7">
        <f t="shared" si="7"/>
        <v>112618.31999999996</v>
      </c>
      <c r="AH30" s="7">
        <f t="shared" si="8"/>
        <v>0</v>
      </c>
      <c r="AI30" s="8" t="str">
        <f t="shared" ref="AI30:AP30" si="29">IFERROR(IF(Z30&lt;&gt;"",Z30/Z43,""),0)</f>
        <v/>
      </c>
      <c r="AJ30" s="8" t="str">
        <f t="shared" si="29"/>
        <v/>
      </c>
      <c r="AK30" s="8" t="str">
        <f t="shared" si="29"/>
        <v/>
      </c>
      <c r="AL30" s="8" t="str">
        <f t="shared" si="29"/>
        <v/>
      </c>
      <c r="AM30" s="8" t="str">
        <f t="shared" si="29"/>
        <v/>
      </c>
      <c r="AN30" s="8" t="str">
        <f t="shared" si="29"/>
        <v/>
      </c>
      <c r="AO30" s="8" t="str">
        <f t="shared" si="29"/>
        <v/>
      </c>
      <c r="AP30" s="8">
        <f t="shared" si="29"/>
        <v>6.4817939444906806E-3</v>
      </c>
      <c r="AQ30" s="8">
        <f>IF(AH30&lt;&gt;"",AH30/AH43,"")</f>
        <v>0</v>
      </c>
      <c r="AR30" s="9">
        <f>(IF(AI30="",0,D57*C63*AI30))+(IF(AJ30="",0,D57*D63*AJ30))+(IF(AK30="",0,D57*E63*AK30))+(IF(AL30="",0,D57*F63*AL30))+(IF(AM30="",0,D57*G63*AM30))+(IF(AN30="",0,D57*H63*AN30))+(IF(AO30="",0,D57*I63*AO30))+(IF(AP30="",0,D57*J63*AP30))+(IF(AQ30="",0,D57*K63*AQ30))</f>
        <v>6866479.8171456149</v>
      </c>
      <c r="AS30" s="9">
        <f t="shared" si="10"/>
        <v>-79172513.401625663</v>
      </c>
    </row>
    <row r="31" spans="1:45" x14ac:dyDescent="0.25">
      <c r="A31" t="s">
        <v>21</v>
      </c>
      <c r="B31" t="s">
        <v>32</v>
      </c>
      <c r="C31" t="s">
        <v>54</v>
      </c>
      <c r="D31">
        <v>211762921.9122735</v>
      </c>
      <c r="E31">
        <v>364712</v>
      </c>
      <c r="F31">
        <v>9.9949585629832676E-3</v>
      </c>
      <c r="G31">
        <v>364712</v>
      </c>
      <c r="H31">
        <v>9.6667000000000005</v>
      </c>
      <c r="I31">
        <v>0</v>
      </c>
      <c r="J31">
        <v>0.2</v>
      </c>
      <c r="K31">
        <v>21</v>
      </c>
      <c r="L31">
        <v>0.8</v>
      </c>
      <c r="M31">
        <v>0.4</v>
      </c>
      <c r="O31">
        <v>4.66</v>
      </c>
      <c r="P31">
        <v>21.94</v>
      </c>
      <c r="Q31" s="7">
        <f>IF(H31="","",IF(H31&gt;H43,0,(H43-H31)))</f>
        <v>20.333300000000001</v>
      </c>
      <c r="R31" s="7">
        <f>IF(I31="","",IF(I31&lt;I43,0,(I31-I43)))</f>
        <v>0</v>
      </c>
      <c r="S31" s="7">
        <f>IF(J31="","",IF(J31&lt;J43,0,(J31-J43)))</f>
        <v>0</v>
      </c>
      <c r="T31" s="7">
        <f>IF(K31="","",IF(K31&gt;K43,0,(K43-K31)))</f>
        <v>9</v>
      </c>
      <c r="U31" s="7">
        <f>IF(L31="","",IF(L31&lt;L43,0,(L31-L43)))</f>
        <v>5.0000000000000044E-2</v>
      </c>
      <c r="V31" s="7">
        <f>IF(M31="","",IF(M31&lt;M43,0,(M31-M43)))</f>
        <v>0.2</v>
      </c>
      <c r="W31" s="7" t="str">
        <f>IF(N31="","",IF(N31&lt;N43,0,(N31-N43)))</f>
        <v/>
      </c>
      <c r="X31" s="7">
        <f>IF(O31="","",IF(O31&gt;O43,0,(O43-O31)))</f>
        <v>0</v>
      </c>
      <c r="Y31" s="7">
        <f>IF(P31="","",IF(P31&lt;P43,0,(P31-P43)))</f>
        <v>0</v>
      </c>
      <c r="Z31" s="7">
        <f t="shared" si="0"/>
        <v>7415798.5096000005</v>
      </c>
      <c r="AA31" s="7">
        <f t="shared" si="1"/>
        <v>0</v>
      </c>
      <c r="AB31" s="7">
        <f t="shared" si="2"/>
        <v>0</v>
      </c>
      <c r="AC31" s="7">
        <f t="shared" si="3"/>
        <v>3282408</v>
      </c>
      <c r="AD31" s="7">
        <f t="shared" si="4"/>
        <v>18235.600000000017</v>
      </c>
      <c r="AE31" s="7">
        <f t="shared" si="5"/>
        <v>72942.400000000009</v>
      </c>
      <c r="AF31" s="7" t="str">
        <f t="shared" si="6"/>
        <v/>
      </c>
      <c r="AG31" s="7">
        <f t="shared" si="7"/>
        <v>0</v>
      </c>
      <c r="AH31" s="7">
        <f t="shared" si="8"/>
        <v>0</v>
      </c>
      <c r="AI31" s="8">
        <f t="shared" ref="AI31:AP31" si="30">IFERROR(IF(Z31&lt;&gt;"",Z31/Z43,""),0)</f>
        <v>0.23780120841165686</v>
      </c>
      <c r="AJ31" s="8">
        <f t="shared" si="30"/>
        <v>0</v>
      </c>
      <c r="AK31" s="8">
        <f t="shared" si="30"/>
        <v>0</v>
      </c>
      <c r="AL31" s="8">
        <f t="shared" si="30"/>
        <v>0.18076788038637823</v>
      </c>
      <c r="AM31" s="8">
        <f t="shared" si="30"/>
        <v>1.0100342786932975E-2</v>
      </c>
      <c r="AN31" s="8">
        <f t="shared" si="30"/>
        <v>2.2493120369522404E-2</v>
      </c>
      <c r="AO31" s="8" t="str">
        <f t="shared" si="30"/>
        <v/>
      </c>
      <c r="AP31" s="8">
        <f t="shared" si="30"/>
        <v>0</v>
      </c>
      <c r="AQ31" s="8">
        <f>IF(AH31&lt;&gt;"",AH31/AH43,"")</f>
        <v>0</v>
      </c>
      <c r="AR31" s="9">
        <f>(IF(AI31="",0,D57*C63*AI31))+(IF(AJ31="",0,D57*D63*AJ31))+(IF(AK31="",0,D57*E63*AK31))+(IF(AL31="",0,D57*F63*AL31))+(IF(AM31="",0,D57*G63*AM31))+(IF(AN31="",0,D57*H63*AN31))+(IF(AO31="",0,D57*I63*AO31))+(IF(AP31="",0,D57*J63*AP31))+(IF(AQ31="",0,D57*K63*AQ31))</f>
        <v>1198345019.9083371</v>
      </c>
      <c r="AS31" s="9">
        <f t="shared" si="10"/>
        <v>986582097.99606359</v>
      </c>
    </row>
    <row r="32" spans="1:45" x14ac:dyDescent="0.25">
      <c r="A32" t="s">
        <v>22</v>
      </c>
      <c r="B32" t="s">
        <v>32</v>
      </c>
      <c r="C32" t="s">
        <v>55</v>
      </c>
      <c r="D32">
        <v>88536285.128948867</v>
      </c>
      <c r="E32">
        <v>152483</v>
      </c>
      <c r="F32">
        <v>4.1788075702455024E-3</v>
      </c>
      <c r="G32">
        <v>152483</v>
      </c>
      <c r="H32">
        <v>34.5</v>
      </c>
      <c r="I32">
        <v>0</v>
      </c>
      <c r="J32">
        <v>1</v>
      </c>
      <c r="K32">
        <v>19.333300000000001</v>
      </c>
      <c r="L32">
        <v>1</v>
      </c>
      <c r="M32">
        <v>0.33329999999999999</v>
      </c>
      <c r="O32">
        <v>0</v>
      </c>
      <c r="P32">
        <v>9.18</v>
      </c>
      <c r="Q32" s="7">
        <f>IF(H32="","",IF(H32&gt;H43,0,(H43-H32)))</f>
        <v>0</v>
      </c>
      <c r="R32" s="7">
        <f>IF(I32="","",IF(I32&lt;I43,0,(I32-I43)))</f>
        <v>0</v>
      </c>
      <c r="S32" s="7">
        <f>IF(J32="","",IF(J32&lt;J43,0,(J32-J43)))</f>
        <v>0.35</v>
      </c>
      <c r="T32" s="7">
        <f>IF(K32="","",IF(K32&gt;K43,0,(K43-K32)))</f>
        <v>10.666699999999999</v>
      </c>
      <c r="U32" s="7">
        <f>IF(L32="","",IF(L32&lt;L43,0,(L32-L43)))</f>
        <v>0.25</v>
      </c>
      <c r="V32" s="7">
        <f>IF(M32="","",IF(M32&lt;M43,0,(M32-M43)))</f>
        <v>0.13329999999999997</v>
      </c>
      <c r="W32" s="7" t="str">
        <f>IF(N32="","",IF(N32&lt;N43,0,(N32-N43)))</f>
        <v/>
      </c>
      <c r="X32" s="7">
        <f>IF(O32="","",IF(O32&gt;O43,0,(O43-O32)))</f>
        <v>3.46</v>
      </c>
      <c r="Y32" s="7">
        <f>IF(P32="","",IF(P32&lt;P43,0,(P32-P43)))</f>
        <v>0</v>
      </c>
      <c r="Z32" s="7">
        <f t="shared" si="0"/>
        <v>0</v>
      </c>
      <c r="AA32" s="7">
        <f t="shared" si="1"/>
        <v>0</v>
      </c>
      <c r="AB32" s="7">
        <f t="shared" si="2"/>
        <v>53369.049999999996</v>
      </c>
      <c r="AC32" s="7">
        <f t="shared" si="3"/>
        <v>1626490.4160999998</v>
      </c>
      <c r="AD32" s="7">
        <f t="shared" si="4"/>
        <v>38120.75</v>
      </c>
      <c r="AE32" s="7">
        <f t="shared" si="5"/>
        <v>20325.983899999996</v>
      </c>
      <c r="AF32" s="7" t="str">
        <f t="shared" si="6"/>
        <v/>
      </c>
      <c r="AG32" s="7">
        <f t="shared" si="7"/>
        <v>527591.18000000005</v>
      </c>
      <c r="AH32" s="7">
        <f t="shared" si="8"/>
        <v>0</v>
      </c>
      <c r="AI32" s="8">
        <f t="shared" ref="AI32:AP32" si="31">IFERROR(IF(Z32&lt;&gt;"",Z32/Z43,""),0)</f>
        <v>0</v>
      </c>
      <c r="AJ32" s="8">
        <f t="shared" si="31"/>
        <v>0</v>
      </c>
      <c r="AK32" s="8">
        <f t="shared" si="31"/>
        <v>0.12334896049107814</v>
      </c>
      <c r="AL32" s="8">
        <f t="shared" si="31"/>
        <v>8.9573637703525971E-2</v>
      </c>
      <c r="AM32" s="8">
        <f t="shared" si="31"/>
        <v>2.1114339111132887E-2</v>
      </c>
      <c r="AN32" s="8">
        <f t="shared" si="31"/>
        <v>6.2678881211980179E-3</v>
      </c>
      <c r="AO32" s="8" t="str">
        <f t="shared" si="31"/>
        <v/>
      </c>
      <c r="AP32" s="8">
        <f t="shared" si="31"/>
        <v>3.036572837963392E-2</v>
      </c>
      <c r="AQ32" s="8">
        <f>IF(AH32&lt;&gt;"",AH32/AH43,"")</f>
        <v>0</v>
      </c>
      <c r="AR32" s="9">
        <f>(IF(AI32="",0,D57*C63*AI32))+(IF(AJ32="",0,D57*D63*AJ32))+(IF(AK32="",0,D57*E63*AK32))+(IF(AL32="",0,D57*F63*AL32))+(IF(AM32="",0,D57*G63*AM32))+(IF(AN32="",0,D57*H63*AN32))+(IF(AO32="",0,D57*I63*AO32))+(IF(AP32="",0,D57*J63*AP32))+(IF(AQ32="",0,D57*K63*AQ32))</f>
        <v>728966394.1697644</v>
      </c>
      <c r="AS32" s="9">
        <f t="shared" si="10"/>
        <v>640430109.04081559</v>
      </c>
    </row>
    <row r="33" spans="1:45" x14ac:dyDescent="0.25">
      <c r="A33" t="s">
        <v>23</v>
      </c>
      <c r="B33" t="s">
        <v>32</v>
      </c>
      <c r="C33" t="s">
        <v>56</v>
      </c>
      <c r="D33">
        <v>162457519.18347782</v>
      </c>
      <c r="E33">
        <v>279795</v>
      </c>
      <c r="F33">
        <v>7.6678020770632816E-3</v>
      </c>
      <c r="G33">
        <v>279795</v>
      </c>
      <c r="H33">
        <v>40.5</v>
      </c>
      <c r="I33">
        <v>0</v>
      </c>
      <c r="J33">
        <v>0.36359999999999998</v>
      </c>
      <c r="K33">
        <v>37.6</v>
      </c>
      <c r="L33">
        <v>0.63639999999999997</v>
      </c>
      <c r="M33">
        <v>0</v>
      </c>
      <c r="O33">
        <v>3.93</v>
      </c>
      <c r="P33">
        <v>30.74</v>
      </c>
      <c r="Q33" s="7">
        <f>IF(H33="","",IF(H33&gt;H43,0,(H43-H33)))</f>
        <v>0</v>
      </c>
      <c r="R33" s="7">
        <f>IF(I33="","",IF(I33&lt;I43,0,(I33-I43)))</f>
        <v>0</v>
      </c>
      <c r="S33" s="7">
        <f>IF(J33="","",IF(J33&lt;J43,0,(J33-J43)))</f>
        <v>0</v>
      </c>
      <c r="T33" s="7">
        <f>IF(K33="","",IF(K33&gt;K43,0,(K43-K33)))</f>
        <v>0</v>
      </c>
      <c r="U33" s="7">
        <f>IF(L33="","",IF(L33&lt;L43,0,(L33-L43)))</f>
        <v>0</v>
      </c>
      <c r="V33" s="7">
        <f>IF(M33="","",IF(M33&lt;M43,0,(M33-M43)))</f>
        <v>0</v>
      </c>
      <c r="W33" s="7" t="str">
        <f>IF(N33="","",IF(N33&lt;N43,0,(N33-N43)))</f>
        <v/>
      </c>
      <c r="X33" s="7">
        <f>IF(O33="","",IF(O33&gt;O43,0,(O43-O33)))</f>
        <v>0</v>
      </c>
      <c r="Y33" s="7">
        <f>IF(P33="","",IF(P33&lt;P43,0,(P33-P43)))</f>
        <v>0</v>
      </c>
      <c r="Z33" s="7">
        <f t="shared" si="0"/>
        <v>0</v>
      </c>
      <c r="AA33" s="7">
        <f t="shared" si="1"/>
        <v>0</v>
      </c>
      <c r="AB33" s="7">
        <f t="shared" si="2"/>
        <v>0</v>
      </c>
      <c r="AC33" s="7">
        <f t="shared" si="3"/>
        <v>0</v>
      </c>
      <c r="AD33" s="7">
        <f t="shared" si="4"/>
        <v>0</v>
      </c>
      <c r="AE33" s="7">
        <f t="shared" si="5"/>
        <v>0</v>
      </c>
      <c r="AF33" s="7" t="str">
        <f t="shared" si="6"/>
        <v/>
      </c>
      <c r="AG33" s="7">
        <f t="shared" si="7"/>
        <v>0</v>
      </c>
      <c r="AH33" s="7">
        <f t="shared" si="8"/>
        <v>0</v>
      </c>
      <c r="AI33" s="8">
        <f t="shared" ref="AI33:AP33" si="32">IFERROR(IF(Z33&lt;&gt;"",Z33/Z43,""),0)</f>
        <v>0</v>
      </c>
      <c r="AJ33" s="8">
        <f t="shared" si="32"/>
        <v>0</v>
      </c>
      <c r="AK33" s="8">
        <f t="shared" si="32"/>
        <v>0</v>
      </c>
      <c r="AL33" s="8">
        <f t="shared" si="32"/>
        <v>0</v>
      </c>
      <c r="AM33" s="8">
        <f t="shared" si="32"/>
        <v>0</v>
      </c>
      <c r="AN33" s="8">
        <f t="shared" si="32"/>
        <v>0</v>
      </c>
      <c r="AO33" s="8" t="str">
        <f t="shared" si="32"/>
        <v/>
      </c>
      <c r="AP33" s="8">
        <f t="shared" si="32"/>
        <v>0</v>
      </c>
      <c r="AQ33" s="8">
        <f>IF(AH33&lt;&gt;"",AH33/AH43,"")</f>
        <v>0</v>
      </c>
      <c r="AR33" s="9">
        <f>(IF(AI33="",0,D57*C63*AI33))+(IF(AJ33="",0,D57*D63*AJ33))+(IF(AK33="",0,D57*E63*AK33))+(IF(AL33="",0,D57*F63*AL33))+(IF(AM33="",0,D57*G63*AM33))+(IF(AN33="",0,D57*H63*AN33))+(IF(AO33="",0,D57*I63*AO33))+(IF(AP33="",0,D57*J63*AP33))+(IF(AQ33="",0,D57*K63*AQ33))</f>
        <v>0</v>
      </c>
      <c r="AS33" s="9">
        <f t="shared" si="10"/>
        <v>-162457519.18347782</v>
      </c>
    </row>
    <row r="34" spans="1:45" x14ac:dyDescent="0.25">
      <c r="A34" t="s">
        <v>24</v>
      </c>
      <c r="B34" t="s">
        <v>32</v>
      </c>
      <c r="C34" t="s">
        <v>57</v>
      </c>
      <c r="D34">
        <v>39494488.660841547</v>
      </c>
      <c r="E34">
        <v>68020</v>
      </c>
      <c r="F34">
        <v>1.8640929869434559E-3</v>
      </c>
      <c r="G34">
        <v>68020</v>
      </c>
      <c r="H34">
        <v>65</v>
      </c>
      <c r="I34">
        <v>0</v>
      </c>
      <c r="J34">
        <v>0</v>
      </c>
      <c r="L34">
        <v>0</v>
      </c>
      <c r="M34">
        <v>0</v>
      </c>
      <c r="O34">
        <v>1.47</v>
      </c>
      <c r="P34">
        <v>17.64</v>
      </c>
      <c r="Q34" s="7">
        <f>IF(H34="","",IF(H34&gt;H43,0,(H43-H34)))</f>
        <v>0</v>
      </c>
      <c r="R34" s="7">
        <f>IF(I34="","",IF(I34&lt;I43,0,(I34-I43)))</f>
        <v>0</v>
      </c>
      <c r="S34" s="7">
        <f>IF(J34="","",IF(J34&lt;J43,0,(J34-J43)))</f>
        <v>0</v>
      </c>
      <c r="T34" s="7" t="str">
        <f>IF(K34="","",IF(K34&gt;K43,0,(K43-K34)))</f>
        <v/>
      </c>
      <c r="U34" s="7">
        <f>IF(L34="","",IF(L34&lt;L43,0,(L34-L43)))</f>
        <v>0</v>
      </c>
      <c r="V34" s="7">
        <f>IF(M34="","",IF(M34&lt;M43,0,(M34-M43)))</f>
        <v>0</v>
      </c>
      <c r="W34" s="7" t="str">
        <f>IF(N34="","",IF(N34&lt;N43,0,(N34-N43)))</f>
        <v/>
      </c>
      <c r="X34" s="7">
        <f>IF(O34="","",IF(O34&gt;O43,0,(O43-O34)))</f>
        <v>1.99</v>
      </c>
      <c r="Y34" s="7">
        <f>IF(P34="","",IF(P34&lt;P43,0,(P34-P43)))</f>
        <v>0</v>
      </c>
      <c r="Z34" s="7">
        <f t="shared" si="0"/>
        <v>0</v>
      </c>
      <c r="AA34" s="7">
        <f t="shared" si="1"/>
        <v>0</v>
      </c>
      <c r="AB34" s="7">
        <f t="shared" si="2"/>
        <v>0</v>
      </c>
      <c r="AC34" s="7" t="str">
        <f t="shared" si="3"/>
        <v/>
      </c>
      <c r="AD34" s="7">
        <f t="shared" si="4"/>
        <v>0</v>
      </c>
      <c r="AE34" s="7">
        <f t="shared" si="5"/>
        <v>0</v>
      </c>
      <c r="AF34" s="7" t="str">
        <f t="shared" si="6"/>
        <v/>
      </c>
      <c r="AG34" s="7">
        <f t="shared" si="7"/>
        <v>135359.79999999999</v>
      </c>
      <c r="AH34" s="7">
        <f t="shared" si="8"/>
        <v>0</v>
      </c>
      <c r="AI34" s="8">
        <f t="shared" ref="AI34:AP34" si="33">IFERROR(IF(Z34&lt;&gt;"",Z34/Z43,""),0)</f>
        <v>0</v>
      </c>
      <c r="AJ34" s="8">
        <f t="shared" si="33"/>
        <v>0</v>
      </c>
      <c r="AK34" s="8">
        <f t="shared" si="33"/>
        <v>0</v>
      </c>
      <c r="AL34" s="8" t="str">
        <f t="shared" si="33"/>
        <v/>
      </c>
      <c r="AM34" s="8">
        <f t="shared" si="33"/>
        <v>0</v>
      </c>
      <c r="AN34" s="8">
        <f t="shared" si="33"/>
        <v>0</v>
      </c>
      <c r="AO34" s="8" t="str">
        <f t="shared" si="33"/>
        <v/>
      </c>
      <c r="AP34" s="8">
        <f t="shared" si="33"/>
        <v>7.7906892232761935E-3</v>
      </c>
      <c r="AQ34" s="8">
        <f>IF(AH34&lt;&gt;"",AH34/AH43,"")</f>
        <v>0</v>
      </c>
      <c r="AR34" s="9">
        <f>(IF(AI34="",0,D57*C63*AI34))+(IF(AJ34="",0,D57*D63*AJ34))+(IF(AK34="",0,D57*E63*AK34))+(IF(AL34="",0,D57*F63*AL34))+(IF(AM34="",0,D57*G63*AM34))+(IF(AN34="",0,D57*H63*AN34))+(IF(AO34="",0,D57*I63*AO34))+(IF(AP34="",0,D57*J63*AP34))+(IF(AQ34="",0,D57*K63*AQ34))</f>
        <v>8253056.294507565</v>
      </c>
      <c r="AS34" s="9">
        <f t="shared" si="10"/>
        <v>-31241432.366333984</v>
      </c>
    </row>
    <row r="35" spans="1:45" x14ac:dyDescent="0.25">
      <c r="A35" t="s">
        <v>25</v>
      </c>
      <c r="B35" t="s">
        <v>32</v>
      </c>
      <c r="C35" t="s">
        <v>58</v>
      </c>
      <c r="D35">
        <v>497603267.49168646</v>
      </c>
      <c r="E35">
        <v>857005</v>
      </c>
      <c r="F35">
        <v>2.3486283597110809E-2</v>
      </c>
      <c r="G35">
        <v>857005</v>
      </c>
      <c r="H35">
        <v>18.5</v>
      </c>
      <c r="I35">
        <v>9.0899999999999995E-2</v>
      </c>
      <c r="J35">
        <v>0.66669999999999996</v>
      </c>
      <c r="K35">
        <v>59.285699999999999</v>
      </c>
      <c r="L35">
        <v>0.58330000000000004</v>
      </c>
      <c r="M35">
        <v>0</v>
      </c>
      <c r="N35">
        <v>0</v>
      </c>
      <c r="O35">
        <v>6.18</v>
      </c>
      <c r="P35">
        <v>51.93</v>
      </c>
      <c r="Q35" s="7">
        <f>IF(H35="","",IF(H35&gt;H43,0,(H43-H35)))</f>
        <v>11.5</v>
      </c>
      <c r="R35" s="7">
        <f>IF(I35="","",IF(I35&lt;I43,0,(I35-I43)))</f>
        <v>0</v>
      </c>
      <c r="S35" s="7">
        <f>IF(J35="","",IF(J35&lt;J43,0,(J35-J43)))</f>
        <v>1.6699999999999937E-2</v>
      </c>
      <c r="T35" s="7">
        <f>IF(K35="","",IF(K35&gt;K43,0,(K43-K35)))</f>
        <v>0</v>
      </c>
      <c r="U35" s="7">
        <f>IF(L35="","",IF(L35&lt;L43,0,(L35-L43)))</f>
        <v>0</v>
      </c>
      <c r="V35" s="7">
        <f>IF(M35="","",IF(M35&lt;M43,0,(M35-M43)))</f>
        <v>0</v>
      </c>
      <c r="W35" s="7">
        <f>IF(N35="","",IF(N35&lt;N43,0,(N35-N43)))</f>
        <v>0</v>
      </c>
      <c r="X35" s="7">
        <f>IF(O35="","",IF(O35&gt;O43,0,(O43-O35)))</f>
        <v>0</v>
      </c>
      <c r="Y35" s="7">
        <f>IF(P35="","",IF(P35&lt;P43,0,(P35-P43)))</f>
        <v>0</v>
      </c>
      <c r="Z35" s="7">
        <f t="shared" si="0"/>
        <v>9855557.5</v>
      </c>
      <c r="AA35" s="7">
        <f t="shared" si="1"/>
        <v>0</v>
      </c>
      <c r="AB35" s="7">
        <f t="shared" si="2"/>
        <v>14311.983499999946</v>
      </c>
      <c r="AC35" s="7">
        <f t="shared" si="3"/>
        <v>0</v>
      </c>
      <c r="AD35" s="7">
        <f t="shared" si="4"/>
        <v>0</v>
      </c>
      <c r="AE35" s="7">
        <f t="shared" si="5"/>
        <v>0</v>
      </c>
      <c r="AF35" s="7">
        <f t="shared" si="6"/>
        <v>0</v>
      </c>
      <c r="AG35" s="7">
        <f t="shared" si="7"/>
        <v>0</v>
      </c>
      <c r="AH35" s="7">
        <f t="shared" si="8"/>
        <v>0</v>
      </c>
      <c r="AI35" s="8">
        <f t="shared" ref="AI35:AP35" si="34">IFERROR(IF(Z35&lt;&gt;"",Z35/Z43,""),0)</f>
        <v>0.31603656437491073</v>
      </c>
      <c r="AJ35" s="8">
        <f t="shared" si="34"/>
        <v>0</v>
      </c>
      <c r="AK35" s="8">
        <f t="shared" si="34"/>
        <v>3.3078503126633428E-2</v>
      </c>
      <c r="AL35" s="8">
        <f t="shared" si="34"/>
        <v>0</v>
      </c>
      <c r="AM35" s="8">
        <f t="shared" si="34"/>
        <v>0</v>
      </c>
      <c r="AN35" s="8">
        <f t="shared" si="34"/>
        <v>0</v>
      </c>
      <c r="AO35" s="8">
        <f t="shared" si="34"/>
        <v>0</v>
      </c>
      <c r="AP35" s="8">
        <f t="shared" si="34"/>
        <v>0</v>
      </c>
      <c r="AQ35" s="8">
        <f>IF(AH35&lt;&gt;"",AH35/AH43,"")</f>
        <v>0</v>
      </c>
      <c r="AR35" s="9">
        <f>(IF(AI35="",0,D57*C63*AI35))+(IF(AJ35="",0,D57*D63*AJ35))+(IF(AK35="",0,D57*E63*AK35))+(IF(AL35="",0,D57*F63*AL35))+(IF(AM35="",0,D57*G63*AM35))+(IF(AN35="",0,D57*H63*AN35))+(IF(AO35="",0,D57*I63*AO35))+(IF(AP35="",0,D57*J63*AP35))+(IF(AQ35="",0,D57*K63*AQ35))</f>
        <v>753685834.69303691</v>
      </c>
      <c r="AS35" s="9">
        <f t="shared" si="10"/>
        <v>256082567.20135045</v>
      </c>
    </row>
    <row r="36" spans="1:45" x14ac:dyDescent="0.25">
      <c r="A36" t="s">
        <v>26</v>
      </c>
      <c r="B36" t="s">
        <v>32</v>
      </c>
      <c r="C36" t="s">
        <v>59</v>
      </c>
      <c r="D36">
        <v>717957198.72806776</v>
      </c>
      <c r="E36">
        <v>1236513</v>
      </c>
      <c r="F36">
        <v>3.3886727603122821E-2</v>
      </c>
      <c r="G36">
        <v>1236513</v>
      </c>
      <c r="H36">
        <v>32.3125</v>
      </c>
      <c r="I36">
        <v>0.1154</v>
      </c>
      <c r="J36">
        <v>0.69230000000000003</v>
      </c>
      <c r="K36">
        <v>27.434799999999999</v>
      </c>
      <c r="L36">
        <v>0.92310000000000003</v>
      </c>
      <c r="M36">
        <v>0.23080000000000001</v>
      </c>
      <c r="N36">
        <v>0.33329999999999999</v>
      </c>
      <c r="O36">
        <v>4.21</v>
      </c>
      <c r="P36">
        <v>47.8</v>
      </c>
      <c r="Q36" s="7">
        <f>IF(H36="","",IF(H36&gt;H43,0,(H43-H36)))</f>
        <v>0</v>
      </c>
      <c r="R36" s="7">
        <f>IF(I36="","",IF(I36&lt;I43,0,(I36-I43)))</f>
        <v>0</v>
      </c>
      <c r="S36" s="7">
        <f>IF(J36="","",IF(J36&lt;J43,0,(J36-J43)))</f>
        <v>4.2300000000000004E-2</v>
      </c>
      <c r="T36" s="7">
        <f>IF(K36="","",IF(K36&gt;K43,0,(K43-K36)))</f>
        <v>2.5652000000000008</v>
      </c>
      <c r="U36" s="7">
        <f>IF(L36="","",IF(L36&lt;L43,0,(L36-L43)))</f>
        <v>0.17310000000000003</v>
      </c>
      <c r="V36" s="7">
        <f>IF(M36="","",IF(M36&lt;M43,0,(M36-M43)))</f>
        <v>3.0799999999999994E-2</v>
      </c>
      <c r="W36" s="7">
        <f>IF(N36="","",IF(N36&lt;N43,0,(N36-N43)))</f>
        <v>0.13329999999999997</v>
      </c>
      <c r="X36" s="7">
        <f>IF(O36="","",IF(O36&gt;O43,0,(O43-O36)))</f>
        <v>0</v>
      </c>
      <c r="Y36" s="7">
        <f>IF(P36="","",IF(P36&lt;P43,0,(P36-P43)))</f>
        <v>0</v>
      </c>
      <c r="Z36" s="7">
        <f t="shared" si="0"/>
        <v>0</v>
      </c>
      <c r="AA36" s="7">
        <f t="shared" si="1"/>
        <v>0</v>
      </c>
      <c r="AB36" s="7">
        <f t="shared" si="2"/>
        <v>52304.499900000003</v>
      </c>
      <c r="AC36" s="7">
        <f t="shared" si="3"/>
        <v>3171903.1476000012</v>
      </c>
      <c r="AD36" s="7">
        <f t="shared" si="4"/>
        <v>214040.40030000004</v>
      </c>
      <c r="AE36" s="7">
        <f t="shared" si="5"/>
        <v>38084.600399999996</v>
      </c>
      <c r="AF36" s="7">
        <f t="shared" si="6"/>
        <v>164827.18289999996</v>
      </c>
      <c r="AG36" s="7">
        <f t="shared" si="7"/>
        <v>0</v>
      </c>
      <c r="AH36" s="7">
        <f t="shared" si="8"/>
        <v>0</v>
      </c>
      <c r="AI36" s="8">
        <f t="shared" ref="AI36:AP36" si="35">IFERROR(IF(Z36&lt;&gt;"",Z36/Z43,""),0)</f>
        <v>0</v>
      </c>
      <c r="AJ36" s="8">
        <f t="shared" si="35"/>
        <v>0</v>
      </c>
      <c r="AK36" s="8">
        <f t="shared" si="35"/>
        <v>0.12088852418528533</v>
      </c>
      <c r="AL36" s="8">
        <f t="shared" si="35"/>
        <v>0.17468218721820492</v>
      </c>
      <c r="AM36" s="8">
        <f t="shared" si="35"/>
        <v>0.11855279855241123</v>
      </c>
      <c r="AN36" s="8">
        <f t="shared" si="35"/>
        <v>1.1744081645549926E-2</v>
      </c>
      <c r="AO36" s="8">
        <f t="shared" si="35"/>
        <v>0.21316332253687637</v>
      </c>
      <c r="AP36" s="8">
        <f t="shared" si="35"/>
        <v>0</v>
      </c>
      <c r="AQ36" s="8">
        <f>IF(AH36&lt;&gt;"",AH36/AH43,"")</f>
        <v>0</v>
      </c>
      <c r="AR36" s="9">
        <f>(IF(AI36="",0,D57*C63*AI36))+(IF(AJ36="",0,D57*D63*AJ36))+(IF(AK36="",0,D57*E63*AK36))+(IF(AL36="",0,D57*F63*AL36))+(IF(AM36="",0,D57*G63*AM36))+(IF(AN36="",0,D57*H63*AN36))+(IF(AO36="",0,D57*I63*AO36))+(IF(AP36="",0,D57*J63*AP36))+(IF(AQ36="",0,D57*K63*AQ36))</f>
        <v>1394688400.4811194</v>
      </c>
      <c r="AS36" s="9">
        <f t="shared" si="10"/>
        <v>676731201.75305164</v>
      </c>
    </row>
    <row r="37" spans="1:45" x14ac:dyDescent="0.25">
      <c r="A37" t="s">
        <v>27</v>
      </c>
      <c r="B37" t="s">
        <v>32</v>
      </c>
      <c r="C37" t="s">
        <v>60</v>
      </c>
      <c r="D37">
        <v>2083186216.0742033</v>
      </c>
      <c r="E37">
        <v>3587800</v>
      </c>
      <c r="F37">
        <v>9.8323916767946676E-2</v>
      </c>
      <c r="G37">
        <v>3587800</v>
      </c>
      <c r="H37">
        <v>31.211500000000001</v>
      </c>
      <c r="I37">
        <v>1.41E-2</v>
      </c>
      <c r="J37">
        <v>0.44869999999999999</v>
      </c>
      <c r="K37">
        <v>43.442599999999999</v>
      </c>
      <c r="L37">
        <v>0.78210000000000002</v>
      </c>
      <c r="M37">
        <v>0.21790000000000001</v>
      </c>
      <c r="N37">
        <v>0</v>
      </c>
      <c r="O37">
        <v>2.56</v>
      </c>
      <c r="P37">
        <v>28.01</v>
      </c>
      <c r="Q37" s="7">
        <f>IF(H37="","",IF(H37&gt;H43,0,(H43-H37)))</f>
        <v>0</v>
      </c>
      <c r="R37" s="7">
        <f>IF(I37="","",IF(I37&lt;I43,0,(I37-I43)))</f>
        <v>0</v>
      </c>
      <c r="S37" s="7">
        <f>IF(J37="","",IF(J37&lt;J43,0,(J37-J43)))</f>
        <v>0</v>
      </c>
      <c r="T37" s="7">
        <f>IF(K37="","",IF(K37&gt;K43,0,(K43-K37)))</f>
        <v>0</v>
      </c>
      <c r="U37" s="7">
        <f>IF(L37="","",IF(L37&lt;L43,0,(L37-L43)))</f>
        <v>3.2100000000000017E-2</v>
      </c>
      <c r="V37" s="7">
        <f>IF(M37="","",IF(M37&lt;M43,0,(M37-M43)))</f>
        <v>1.7899999999999999E-2</v>
      </c>
      <c r="W37" s="7">
        <f>IF(N37="","",IF(N37&lt;N43,0,(N37-N43)))</f>
        <v>0</v>
      </c>
      <c r="X37" s="7">
        <f>IF(O37="","",IF(O37&gt;O43,0,(O43-O37)))</f>
        <v>0.89999999999999991</v>
      </c>
      <c r="Y37" s="7">
        <f>IF(P37="","",IF(P37&lt;P43,0,(P37-P43)))</f>
        <v>0</v>
      </c>
      <c r="Z37" s="7">
        <f t="shared" si="0"/>
        <v>0</v>
      </c>
      <c r="AA37" s="7">
        <f t="shared" si="1"/>
        <v>0</v>
      </c>
      <c r="AB37" s="7">
        <f t="shared" si="2"/>
        <v>0</v>
      </c>
      <c r="AC37" s="7">
        <f t="shared" si="3"/>
        <v>0</v>
      </c>
      <c r="AD37" s="7">
        <f t="shared" si="4"/>
        <v>115168.38000000006</v>
      </c>
      <c r="AE37" s="7">
        <f t="shared" si="5"/>
        <v>64221.619999999995</v>
      </c>
      <c r="AF37" s="7">
        <f t="shared" si="6"/>
        <v>0</v>
      </c>
      <c r="AG37" s="7">
        <f t="shared" si="7"/>
        <v>3229019.9999999995</v>
      </c>
      <c r="AH37" s="7">
        <f t="shared" si="8"/>
        <v>0</v>
      </c>
      <c r="AI37" s="8">
        <f t="shared" ref="AI37:AP37" si="36">IFERROR(IF(Z37&lt;&gt;"",Z37/Z43,""),0)</f>
        <v>0</v>
      </c>
      <c r="AJ37" s="8">
        <f t="shared" si="36"/>
        <v>0</v>
      </c>
      <c r="AK37" s="8">
        <f t="shared" si="36"/>
        <v>0</v>
      </c>
      <c r="AL37" s="8">
        <f t="shared" si="36"/>
        <v>0</v>
      </c>
      <c r="AM37" s="8">
        <f t="shared" si="36"/>
        <v>6.3789517000578846E-2</v>
      </c>
      <c r="AN37" s="8">
        <f t="shared" si="36"/>
        <v>1.9803908686658614E-2</v>
      </c>
      <c r="AO37" s="8">
        <f t="shared" si="36"/>
        <v>0</v>
      </c>
      <c r="AP37" s="8">
        <f t="shared" si="36"/>
        <v>0.18584758041710533</v>
      </c>
      <c r="AQ37" s="8">
        <f>IF(AH37&lt;&gt;"",AH37/AH43,"")</f>
        <v>0</v>
      </c>
      <c r="AR37" s="9">
        <f>(IF(AI37="",0,D57*C63*AI37))+(IF(AJ37="",0,D57*D63*AJ37))+(IF(AK37="",0,D57*E63*AK37))+(IF(AL37="",0,D57*F63*AL37))+(IF(AM37="",0,D57*G63*AM37))+(IF(AN37="",0,D57*H63*AN37))+(IF(AO37="",0,D57*I63*AO37))+(IF(AP37="",0,D57*J63*AP37))+(IF(AQ37="",0,D57*K63*AQ37))</f>
        <v>380501209.41885734</v>
      </c>
      <c r="AS37" s="9">
        <f t="shared" si="10"/>
        <v>-1702685006.6553459</v>
      </c>
    </row>
    <row r="38" spans="1:45" x14ac:dyDescent="0.25">
      <c r="A38" t="s">
        <v>28</v>
      </c>
      <c r="B38" t="s">
        <v>32</v>
      </c>
      <c r="C38" t="s">
        <v>61</v>
      </c>
      <c r="D38">
        <v>1317887887.7008393</v>
      </c>
      <c r="E38">
        <v>2269753</v>
      </c>
      <c r="F38">
        <v>6.2202744036957823E-2</v>
      </c>
      <c r="G38">
        <v>2269753</v>
      </c>
      <c r="H38">
        <v>45.4</v>
      </c>
      <c r="I38">
        <v>2.1700000000000001E-2</v>
      </c>
      <c r="J38">
        <v>0.3478</v>
      </c>
      <c r="K38">
        <v>37.057099999999998</v>
      </c>
      <c r="L38">
        <v>0.80430000000000001</v>
      </c>
      <c r="M38">
        <v>0.3478</v>
      </c>
      <c r="N38">
        <v>0</v>
      </c>
      <c r="O38">
        <v>2.34</v>
      </c>
      <c r="P38">
        <v>25.33</v>
      </c>
      <c r="Q38" s="7">
        <f>IF(H38="","",IF(H38&gt;H43,0,(H43-H38)))</f>
        <v>0</v>
      </c>
      <c r="R38" s="7">
        <f>IF(I38="","",IF(I38&lt;I43,0,(I38-I43)))</f>
        <v>0</v>
      </c>
      <c r="S38" s="7">
        <f>IF(J38="","",IF(J38&lt;J43,0,(J38-J43)))</f>
        <v>0</v>
      </c>
      <c r="T38" s="7">
        <f>IF(K38="","",IF(K38&gt;K43,0,(K43-K38)))</f>
        <v>0</v>
      </c>
      <c r="U38" s="7">
        <f>IF(L38="","",IF(L38&lt;L43,0,(L38-L43)))</f>
        <v>5.4300000000000015E-2</v>
      </c>
      <c r="V38" s="7">
        <f>IF(M38="","",IF(M38&lt;M43,0,(M38-M43)))</f>
        <v>0.14779999999999999</v>
      </c>
      <c r="W38" s="7">
        <f>IF(N38="","",IF(N38&lt;N43,0,(N38-N43)))</f>
        <v>0</v>
      </c>
      <c r="X38" s="7">
        <f>IF(O38="","",IF(O38&gt;O43,0,(O43-O38)))</f>
        <v>1.1200000000000001</v>
      </c>
      <c r="Y38" s="7">
        <f>IF(P38="","",IF(P38&lt;P43,0,(P38-P43)))</f>
        <v>0</v>
      </c>
      <c r="Z38" s="7">
        <f t="shared" si="0"/>
        <v>0</v>
      </c>
      <c r="AA38" s="7">
        <f t="shared" si="1"/>
        <v>0</v>
      </c>
      <c r="AB38" s="7">
        <f t="shared" si="2"/>
        <v>0</v>
      </c>
      <c r="AC38" s="7">
        <f t="shared" si="3"/>
        <v>0</v>
      </c>
      <c r="AD38" s="7">
        <f t="shared" si="4"/>
        <v>123247.58790000003</v>
      </c>
      <c r="AE38" s="7">
        <f t="shared" si="5"/>
        <v>335469.49339999998</v>
      </c>
      <c r="AF38" s="7">
        <f t="shared" si="6"/>
        <v>0</v>
      </c>
      <c r="AG38" s="7">
        <f t="shared" si="7"/>
        <v>2542123.3600000003</v>
      </c>
      <c r="AH38" s="7">
        <f t="shared" si="8"/>
        <v>0</v>
      </c>
      <c r="AI38" s="8">
        <f t="shared" ref="AI38:AP38" si="37">IFERROR(IF(Z38&lt;&gt;"",Z38/Z43,""),0)</f>
        <v>0</v>
      </c>
      <c r="AJ38" s="8">
        <f t="shared" si="37"/>
        <v>0</v>
      </c>
      <c r="AK38" s="8">
        <f t="shared" si="37"/>
        <v>0</v>
      </c>
      <c r="AL38" s="8">
        <f t="shared" si="37"/>
        <v>0</v>
      </c>
      <c r="AM38" s="8">
        <f t="shared" si="37"/>
        <v>6.8264432508535616E-2</v>
      </c>
      <c r="AN38" s="8">
        <f t="shared" si="37"/>
        <v>0.10344814120935013</v>
      </c>
      <c r="AO38" s="8">
        <f t="shared" si="37"/>
        <v>0</v>
      </c>
      <c r="AP38" s="8">
        <f t="shared" si="37"/>
        <v>0.14631296045791048</v>
      </c>
      <c r="AQ38" s="8">
        <f>IF(AH38&lt;&gt;"",AH38/AH43,"")</f>
        <v>0</v>
      </c>
      <c r="AR38" s="9">
        <f>(IF(AI38="",0,D57*C63*AI38))+(IF(AJ38="",0,D57*D63*AJ38))+(IF(AK38="",0,D57*E63*AK38))+(IF(AL38="",0,D57*F63*AL38))+(IF(AM38="",0,D57*G63*AM38))+(IF(AN38="",0,D57*H63*AN38))+(IF(AO38="",0,D57*I63*AO38))+(IF(AP38="",0,D57*J63*AP38))+(IF(AQ38="",0,D57*K63*AQ38))</f>
        <v>412497386.46508598</v>
      </c>
      <c r="AS38" s="9">
        <f t="shared" si="10"/>
        <v>-905390501.2357533</v>
      </c>
    </row>
    <row r="39" spans="1:45" x14ac:dyDescent="0.25">
      <c r="A39" t="s">
        <v>29</v>
      </c>
      <c r="B39" t="s">
        <v>32</v>
      </c>
      <c r="C39" t="s">
        <v>62</v>
      </c>
      <c r="D39">
        <v>662407114.64750266</v>
      </c>
      <c r="E39">
        <v>1140841</v>
      </c>
      <c r="F39">
        <v>3.1264829569502488E-2</v>
      </c>
      <c r="G39">
        <v>1140841</v>
      </c>
      <c r="H39">
        <v>25.714300000000001</v>
      </c>
      <c r="I39">
        <v>0</v>
      </c>
      <c r="J39">
        <v>0.6</v>
      </c>
      <c r="K39">
        <v>59.333300000000001</v>
      </c>
      <c r="L39">
        <v>0.9</v>
      </c>
      <c r="M39">
        <v>0.4</v>
      </c>
      <c r="O39">
        <v>3.33</v>
      </c>
      <c r="P39">
        <v>24.11</v>
      </c>
      <c r="Q39" s="7">
        <f>IF(H39="","",IF(H39&gt;H43,0,(H43-H39)))</f>
        <v>4.2856999999999985</v>
      </c>
      <c r="R39" s="7">
        <f>IF(I39="","",IF(I39&lt;I43,0,(I39-I43)))</f>
        <v>0</v>
      </c>
      <c r="S39" s="7">
        <f>IF(J39="","",IF(J39&lt;J43,0,(J39-J43)))</f>
        <v>0</v>
      </c>
      <c r="T39" s="7">
        <f>IF(K39="","",IF(K39&gt;K43,0,(K43-K39)))</f>
        <v>0</v>
      </c>
      <c r="U39" s="7">
        <f>IF(L39="","",IF(L39&lt;L43,0,(L39-L43)))</f>
        <v>0.15000000000000002</v>
      </c>
      <c r="V39" s="7">
        <f>IF(M39="","",IF(M39&lt;M43,0,(M39-M43)))</f>
        <v>0.2</v>
      </c>
      <c r="W39" s="7" t="str">
        <f>IF(N39="","",IF(N39&lt;N43,0,(N39-N43)))</f>
        <v/>
      </c>
      <c r="X39" s="7">
        <f>IF(O39="","",IF(O39&gt;O43,0,(O43-O39)))</f>
        <v>0.12999999999999989</v>
      </c>
      <c r="Y39" s="7">
        <f>IF(P39="","",IF(P39&lt;P43,0,(P39-P43)))</f>
        <v>0</v>
      </c>
      <c r="Z39" s="7">
        <f t="shared" si="0"/>
        <v>4889302.2736999979</v>
      </c>
      <c r="AA39" s="7">
        <f t="shared" si="1"/>
        <v>0</v>
      </c>
      <c r="AB39" s="7">
        <f t="shared" si="2"/>
        <v>0</v>
      </c>
      <c r="AC39" s="7">
        <f t="shared" si="3"/>
        <v>0</v>
      </c>
      <c r="AD39" s="7">
        <f t="shared" si="4"/>
        <v>171126.15000000002</v>
      </c>
      <c r="AE39" s="7">
        <f t="shared" si="5"/>
        <v>228168.2</v>
      </c>
      <c r="AF39" s="7" t="str">
        <f t="shared" si="6"/>
        <v/>
      </c>
      <c r="AG39" s="7">
        <f t="shared" si="7"/>
        <v>148309.32999999987</v>
      </c>
      <c r="AH39" s="7">
        <f t="shared" si="8"/>
        <v>0</v>
      </c>
      <c r="AI39" s="8">
        <f t="shared" ref="AI39:AP39" si="38">IFERROR(IF(Z39&lt;&gt;"",Z39/Z43,""),0)</f>
        <v>0.15678446326050929</v>
      </c>
      <c r="AJ39" s="8">
        <f t="shared" si="38"/>
        <v>0</v>
      </c>
      <c r="AK39" s="8">
        <f t="shared" si="38"/>
        <v>0</v>
      </c>
      <c r="AL39" s="8">
        <f t="shared" si="38"/>
        <v>0</v>
      </c>
      <c r="AM39" s="8">
        <f t="shared" si="38"/>
        <v>9.4783433218984248E-2</v>
      </c>
      <c r="AN39" s="8">
        <f t="shared" si="38"/>
        <v>7.035982894855751E-2</v>
      </c>
      <c r="AO39" s="8" t="str">
        <f t="shared" si="38"/>
        <v/>
      </c>
      <c r="AP39" s="8">
        <f t="shared" si="38"/>
        <v>8.5360047735170402E-3</v>
      </c>
      <c r="AQ39" s="8">
        <f>IF(AH39&lt;&gt;"",AH39/AH43,"")</f>
        <v>0</v>
      </c>
      <c r="AR39" s="9">
        <f>(IF(AI39="",0,D57*C63*AI39))+(IF(AJ39="",0,D57*D63*AJ39))+(IF(AK39="",0,D57*E63*AK39))+(IF(AL39="",0,D57*F63*AL39))+(IF(AM39="",0,D57*G63*AM39))+(IF(AN39="",0,D57*H63*AN39))+(IF(AO39="",0,D57*I63*AO39))+(IF(AP39="",0,D57*J63*AP39))+(IF(AQ39="",0,D57*K63*AQ39))</f>
        <v>644418106.35947204</v>
      </c>
      <c r="AS39" s="9">
        <f t="shared" si="10"/>
        <v>-17989008.288030624</v>
      </c>
    </row>
    <row r="40" spans="1:45" x14ac:dyDescent="0.25">
      <c r="A40" t="s">
        <v>30</v>
      </c>
      <c r="B40" t="s">
        <v>32</v>
      </c>
      <c r="C40" t="s">
        <v>63</v>
      </c>
      <c r="D40">
        <v>774429904.72104192</v>
      </c>
      <c r="E40">
        <v>1333774</v>
      </c>
      <c r="F40">
        <v>3.6552172295905933E-2</v>
      </c>
      <c r="G40">
        <v>1333774</v>
      </c>
      <c r="H40">
        <v>65.8</v>
      </c>
      <c r="I40">
        <v>0.1111</v>
      </c>
      <c r="J40">
        <v>0.29630000000000001</v>
      </c>
      <c r="K40">
        <v>55.8095</v>
      </c>
      <c r="L40">
        <v>0.81479999999999997</v>
      </c>
      <c r="M40">
        <v>0.25929999999999997</v>
      </c>
      <c r="N40">
        <v>0.33329999999999999</v>
      </c>
      <c r="O40">
        <v>3.3</v>
      </c>
      <c r="P40">
        <v>28.57</v>
      </c>
      <c r="Q40" s="7">
        <f>IF(H40="","",IF(H40&gt;H43,0,(H43-H40)))</f>
        <v>0</v>
      </c>
      <c r="R40" s="7">
        <f>IF(I40="","",IF(I40&lt;I43,0,(I40-I43)))</f>
        <v>0</v>
      </c>
      <c r="S40" s="7">
        <f>IF(J40="","",IF(J40&lt;J43,0,(J40-J43)))</f>
        <v>0</v>
      </c>
      <c r="T40" s="7">
        <f>IF(K40="","",IF(K40&gt;K43,0,(K43-K40)))</f>
        <v>0</v>
      </c>
      <c r="U40" s="7">
        <f>IF(L40="","",IF(L40&lt;L43,0,(L40-L43)))</f>
        <v>6.4799999999999969E-2</v>
      </c>
      <c r="V40" s="7">
        <f>IF(M40="","",IF(M40&lt;M43,0,(M40-M43)))</f>
        <v>5.9299999999999964E-2</v>
      </c>
      <c r="W40" s="7">
        <f>IF(N40="","",IF(N40&lt;N43,0,(N40-N43)))</f>
        <v>0.13329999999999997</v>
      </c>
      <c r="X40" s="7">
        <f>IF(O40="","",IF(O40&gt;O43,0,(O43-O40)))</f>
        <v>0.16000000000000014</v>
      </c>
      <c r="Y40" s="7">
        <f>IF(P40="","",IF(P40&lt;P43,0,(P40-P43)))</f>
        <v>0</v>
      </c>
      <c r="Z40" s="7">
        <f t="shared" si="0"/>
        <v>0</v>
      </c>
      <c r="AA40" s="7">
        <f t="shared" si="1"/>
        <v>0</v>
      </c>
      <c r="AB40" s="7">
        <f t="shared" si="2"/>
        <v>0</v>
      </c>
      <c r="AC40" s="7">
        <f t="shared" si="3"/>
        <v>0</v>
      </c>
      <c r="AD40" s="7">
        <f t="shared" si="4"/>
        <v>86428.555199999959</v>
      </c>
      <c r="AE40" s="7">
        <f t="shared" si="5"/>
        <v>79092.798199999947</v>
      </c>
      <c r="AF40" s="7">
        <f t="shared" si="6"/>
        <v>177792.07419999997</v>
      </c>
      <c r="AG40" s="7">
        <f t="shared" si="7"/>
        <v>213403.8400000002</v>
      </c>
      <c r="AH40" s="7">
        <f t="shared" si="8"/>
        <v>0</v>
      </c>
      <c r="AI40" s="8">
        <f t="shared" ref="AI40:AP40" si="39">IFERROR(IF(Z40&lt;&gt;"",Z40/Z43,""),0)</f>
        <v>0</v>
      </c>
      <c r="AJ40" s="8">
        <f t="shared" si="39"/>
        <v>0</v>
      </c>
      <c r="AK40" s="8">
        <f t="shared" si="39"/>
        <v>0</v>
      </c>
      <c r="AL40" s="8">
        <f t="shared" si="39"/>
        <v>0</v>
      </c>
      <c r="AM40" s="8">
        <f t="shared" si="39"/>
        <v>4.7871089193629895E-2</v>
      </c>
      <c r="AN40" s="8">
        <f t="shared" si="39"/>
        <v>2.438970791028186E-2</v>
      </c>
      <c r="AO40" s="8">
        <f t="shared" si="39"/>
        <v>0.22993021290783014</v>
      </c>
      <c r="AP40" s="8">
        <f t="shared" si="39"/>
        <v>1.2282546195353117E-2</v>
      </c>
      <c r="AQ40" s="8">
        <f>IF(AH40&lt;&gt;"",AH40/AH43,"")</f>
        <v>0</v>
      </c>
      <c r="AR40" s="9">
        <f>(IF(AI40="",0,D57*C63*AI40))+(IF(AJ40="",0,D57*D63*AJ40))+(IF(AK40="",0,D57*E63*AK40))+(IF(AL40="",0,D57*F63*AL40))+(IF(AM40="",0,D57*G63*AM40))+(IF(AN40="",0,D57*H63*AN40))+(IF(AO40="",0,D57*I63*AO40))+(IF(AP40="",0,D57*J63*AP40))+(IF(AQ40="",0,D57*K63*AQ40))</f>
        <v>304023739.04668677</v>
      </c>
      <c r="AS40" s="9">
        <f t="shared" si="10"/>
        <v>-470406165.67435515</v>
      </c>
    </row>
    <row r="41" spans="1:45" x14ac:dyDescent="0.25">
      <c r="A41" t="s">
        <v>31</v>
      </c>
      <c r="B41" t="s">
        <v>32</v>
      </c>
      <c r="C41" t="s">
        <v>64</v>
      </c>
      <c r="D41">
        <v>1015051325.242859</v>
      </c>
      <c r="E41">
        <v>1748188</v>
      </c>
      <c r="F41">
        <v>4.7909217739763407E-2</v>
      </c>
      <c r="G41">
        <v>1748188</v>
      </c>
      <c r="H41">
        <v>43.818199999999997</v>
      </c>
      <c r="I41">
        <v>0.1348</v>
      </c>
      <c r="J41">
        <v>0.78890000000000005</v>
      </c>
      <c r="K41">
        <v>31.632899999999999</v>
      </c>
      <c r="L41">
        <v>0.9</v>
      </c>
      <c r="M41">
        <v>0.24440000000000001</v>
      </c>
      <c r="N41">
        <v>8.3299999999999999E-2</v>
      </c>
      <c r="O41">
        <v>2.92</v>
      </c>
      <c r="P41">
        <v>30.95</v>
      </c>
      <c r="Q41" s="7">
        <f>IF(H41="","",IF(H41&gt;H43,0,(H43-H41)))</f>
        <v>0</v>
      </c>
      <c r="R41" s="7">
        <f>IF(I41="","",IF(I41&lt;I43,0,(I41-I43)))</f>
        <v>0</v>
      </c>
      <c r="S41" s="7">
        <f>IF(J41="","",IF(J41&lt;J43,0,(J41-J43)))</f>
        <v>0.13890000000000002</v>
      </c>
      <c r="T41" s="7">
        <f>IF(K41="","",IF(K41&gt;K43,0,(K43-K41)))</f>
        <v>0</v>
      </c>
      <c r="U41" s="7">
        <f>IF(L41="","",IF(L41&lt;L43,0,(L41-L43)))</f>
        <v>0.15000000000000002</v>
      </c>
      <c r="V41" s="7">
        <f>IF(M41="","",IF(M41&lt;M43,0,(M41-M43)))</f>
        <v>4.4399999999999995E-2</v>
      </c>
      <c r="W41" s="7">
        <f>IF(N41="","",IF(N41&lt;N43,0,(N41-N43)))</f>
        <v>0</v>
      </c>
      <c r="X41" s="7">
        <f>IF(O41="","",IF(O41&gt;O43,0,(O43-O41)))</f>
        <v>0.54</v>
      </c>
      <c r="Y41" s="7">
        <f>IF(P41="","",IF(P41&lt;P43,0,(P41-P43)))</f>
        <v>0</v>
      </c>
      <c r="Z41" s="7">
        <f t="shared" si="0"/>
        <v>0</v>
      </c>
      <c r="AA41" s="7">
        <f t="shared" si="1"/>
        <v>0</v>
      </c>
      <c r="AB41" s="7">
        <f t="shared" si="2"/>
        <v>242823.31320000003</v>
      </c>
      <c r="AC41" s="7">
        <f t="shared" si="3"/>
        <v>0</v>
      </c>
      <c r="AD41" s="7">
        <f t="shared" si="4"/>
        <v>262228.2</v>
      </c>
      <c r="AE41" s="7">
        <f t="shared" si="5"/>
        <v>77619.547199999986</v>
      </c>
      <c r="AF41" s="7">
        <f t="shared" si="6"/>
        <v>0</v>
      </c>
      <c r="AG41" s="7">
        <f t="shared" si="7"/>
        <v>944021.52</v>
      </c>
      <c r="AH41" s="7">
        <f t="shared" si="8"/>
        <v>0</v>
      </c>
      <c r="AI41" s="8">
        <f t="shared" ref="AI41:AP41" si="40">IFERROR(IF(Z41&lt;&gt;"",Z41/Z43,""),0)</f>
        <v>0</v>
      </c>
      <c r="AJ41" s="8">
        <f t="shared" si="40"/>
        <v>0</v>
      </c>
      <c r="AK41" s="8">
        <f t="shared" si="40"/>
        <v>0.56122421639919584</v>
      </c>
      <c r="AL41" s="8">
        <f t="shared" si="40"/>
        <v>0</v>
      </c>
      <c r="AM41" s="8">
        <f t="shared" si="40"/>
        <v>0.14524307993158522</v>
      </c>
      <c r="AN41" s="8">
        <f t="shared" si="40"/>
        <v>2.3935404074960861E-2</v>
      </c>
      <c r="AO41" s="8">
        <f t="shared" si="40"/>
        <v>0</v>
      </c>
      <c r="AP41" s="8">
        <f t="shared" si="40"/>
        <v>5.4333548678446725E-2</v>
      </c>
      <c r="AQ41" s="8">
        <f>IF(AH41&lt;&gt;"",AH41/AH43,"")</f>
        <v>0</v>
      </c>
      <c r="AR41" s="9">
        <f>(IF(AI41="",0,D57*C63*AI41))+(IF(AJ41="",0,D57*D63*AJ41))+(IF(AK41="",0,D57*E63*AK41))+(IF(AL41="",0,D57*F63*AL41))+(IF(AM41="",0,D57*G63*AM41))+(IF(AN41="",0,D57*H63*AN41))+(IF(AO41="",0,D57*I63*AO41))+(IF(AP41="",0,D57*J63*AP41))+(IF(AQ41="",0,D57*K63*AQ41))</f>
        <v>1886842099.9295776</v>
      </c>
      <c r="AS41" s="9">
        <f t="shared" si="10"/>
        <v>871790774.68671858</v>
      </c>
    </row>
    <row r="42" spans="1:45" x14ac:dyDescent="0.25">
      <c r="R42" s="17"/>
    </row>
    <row r="43" spans="1:45" x14ac:dyDescent="0.25">
      <c r="A43" s="10" t="s">
        <v>65</v>
      </c>
      <c r="B43" s="10"/>
      <c r="C43" s="10"/>
      <c r="D43" s="9">
        <f t="array" ref="D43">SUM(D11:D41)</f>
        <v>21186973470.459995</v>
      </c>
      <c r="E43" s="11">
        <f t="array" ref="E43">SUM(E11:E41)</f>
        <v>36489596</v>
      </c>
      <c r="F43" s="12">
        <f t="array" ref="F43">SUM(F11:F41)</f>
        <v>1</v>
      </c>
      <c r="G43" s="11">
        <f t="array" ref="G43">SUM(G11:G41)</f>
        <v>36489596</v>
      </c>
      <c r="H43" s="13">
        <v>30</v>
      </c>
      <c r="I43" s="12">
        <v>0.6</v>
      </c>
      <c r="J43" s="15">
        <v>0.65</v>
      </c>
      <c r="K43" s="13">
        <v>30</v>
      </c>
      <c r="L43" s="12">
        <v>0.75</v>
      </c>
      <c r="M43" s="12">
        <v>0.2</v>
      </c>
      <c r="N43" s="15">
        <v>0.2</v>
      </c>
      <c r="O43" s="13">
        <v>3.46</v>
      </c>
      <c r="P43" s="13">
        <v>53.41</v>
      </c>
      <c r="Q43" s="7">
        <f t="shared" ref="Q43:AS43" si="41">SUM(Q11:Q41)</f>
        <v>58.286000000000001</v>
      </c>
      <c r="R43" s="7">
        <f t="shared" si="41"/>
        <v>0</v>
      </c>
      <c r="S43" s="7">
        <f t="shared" si="41"/>
        <v>1.0621999999999998</v>
      </c>
      <c r="T43" s="7">
        <f t="shared" si="41"/>
        <v>72.888800000000003</v>
      </c>
      <c r="U43" s="7">
        <f t="shared" si="41"/>
        <v>2.4327000000000001</v>
      </c>
      <c r="V43" s="7">
        <f t="shared" si="41"/>
        <v>2.4712000000000001</v>
      </c>
      <c r="W43" s="7">
        <f t="shared" si="41"/>
        <v>0.36149999999999993</v>
      </c>
      <c r="X43" s="7">
        <f t="shared" si="41"/>
        <v>24.33</v>
      </c>
      <c r="Y43" s="7">
        <f t="shared" si="41"/>
        <v>583.34</v>
      </c>
      <c r="Z43" s="7">
        <f t="shared" si="41"/>
        <v>31184864.699100003</v>
      </c>
      <c r="AA43" s="7">
        <f t="shared" si="41"/>
        <v>0</v>
      </c>
      <c r="AB43" s="7">
        <f t="shared" si="41"/>
        <v>432667.20519999997</v>
      </c>
      <c r="AC43" s="7">
        <f t="shared" si="41"/>
        <v>18158137.347100001</v>
      </c>
      <c r="AD43" s="7">
        <f t="shared" si="41"/>
        <v>1805443.6750000003</v>
      </c>
      <c r="AE43" s="7">
        <f t="shared" si="41"/>
        <v>3242875.9906000001</v>
      </c>
      <c r="AF43" s="7">
        <f t="shared" si="41"/>
        <v>773243.63749999972</v>
      </c>
      <c r="AG43" s="7">
        <f t="shared" si="41"/>
        <v>17374560.340000004</v>
      </c>
      <c r="AH43" s="7">
        <f t="shared" si="41"/>
        <v>418648771.01000011</v>
      </c>
      <c r="AI43" s="8">
        <f t="shared" si="41"/>
        <v>0.99999999999999978</v>
      </c>
      <c r="AJ43" s="8">
        <f t="shared" si="41"/>
        <v>0</v>
      </c>
      <c r="AK43" s="8">
        <f t="shared" si="41"/>
        <v>1</v>
      </c>
      <c r="AL43" s="8">
        <f t="shared" si="41"/>
        <v>1</v>
      </c>
      <c r="AM43" s="8">
        <f t="shared" si="41"/>
        <v>1</v>
      </c>
      <c r="AN43" s="8">
        <f t="shared" si="41"/>
        <v>0.99999999999999989</v>
      </c>
      <c r="AO43" s="8">
        <f t="shared" si="41"/>
        <v>1.0000000000000002</v>
      </c>
      <c r="AP43" s="8">
        <f t="shared" si="41"/>
        <v>0.99999999999999989</v>
      </c>
      <c r="AQ43" s="8">
        <f t="shared" si="41"/>
        <v>0.99999999999999989</v>
      </c>
      <c r="AR43" s="9">
        <f t="shared" si="41"/>
        <v>18644536654.004795</v>
      </c>
      <c r="AS43" s="9">
        <f t="shared" si="41"/>
        <v>-2542436816.455204</v>
      </c>
    </row>
    <row r="44" spans="1:45" x14ac:dyDescent="0.25">
      <c r="J44" s="16"/>
    </row>
    <row r="45" spans="1:45" x14ac:dyDescent="0.25">
      <c r="A45" s="22" t="s">
        <v>164</v>
      </c>
      <c r="B45" s="23"/>
      <c r="C45" s="23"/>
      <c r="D45" s="23"/>
      <c r="E45" s="23"/>
      <c r="F45" s="23"/>
      <c r="G45" s="24"/>
      <c r="H45" s="13">
        <v>37.529769137302551</v>
      </c>
      <c r="I45" s="12">
        <v>7.7424612876935611E-2</v>
      </c>
      <c r="J45" s="15">
        <v>0.50926672038678489</v>
      </c>
      <c r="K45" s="13">
        <v>37.316293929712458</v>
      </c>
      <c r="L45" s="12">
        <v>0.77759871071716358</v>
      </c>
      <c r="M45" s="12">
        <v>0.2852538275584206</v>
      </c>
      <c r="N45" s="15">
        <v>0.10526315789473684</v>
      </c>
      <c r="O45" s="13">
        <v>3.46</v>
      </c>
      <c r="P45" s="13">
        <v>53.41</v>
      </c>
    </row>
    <row r="46" spans="1:45" x14ac:dyDescent="0.25">
      <c r="C46" t="s">
        <v>69</v>
      </c>
    </row>
    <row r="47" spans="1:45" x14ac:dyDescent="0.25">
      <c r="B47" t="s">
        <v>66</v>
      </c>
      <c r="C47" s="14" t="s">
        <v>70</v>
      </c>
      <c r="D47" s="13">
        <f>H43</f>
        <v>30</v>
      </c>
    </row>
    <row r="48" spans="1:45" x14ac:dyDescent="0.25">
      <c r="B48" t="s">
        <v>66</v>
      </c>
      <c r="C48" s="14" t="s">
        <v>131</v>
      </c>
      <c r="D48" s="12">
        <f>I43</f>
        <v>0.6</v>
      </c>
    </row>
    <row r="49" spans="2:11" x14ac:dyDescent="0.25">
      <c r="B49" t="s">
        <v>66</v>
      </c>
      <c r="C49" s="14" t="s">
        <v>122</v>
      </c>
      <c r="D49" s="13">
        <f>J43</f>
        <v>0.65</v>
      </c>
    </row>
    <row r="50" spans="2:11" x14ac:dyDescent="0.25">
      <c r="B50" t="s">
        <v>66</v>
      </c>
      <c r="C50" s="14" t="s">
        <v>73</v>
      </c>
      <c r="D50" s="12">
        <f>K43</f>
        <v>30</v>
      </c>
    </row>
    <row r="51" spans="2:11" x14ac:dyDescent="0.25">
      <c r="B51" t="s">
        <v>66</v>
      </c>
      <c r="C51" s="14" t="s">
        <v>75</v>
      </c>
      <c r="D51" s="13">
        <f>L43</f>
        <v>0.75</v>
      </c>
    </row>
    <row r="52" spans="2:11" x14ac:dyDescent="0.25">
      <c r="B52" t="s">
        <v>66</v>
      </c>
      <c r="C52" s="14" t="s">
        <v>76</v>
      </c>
      <c r="D52" s="12">
        <f>M43</f>
        <v>0.2</v>
      </c>
    </row>
    <row r="53" spans="2:11" x14ac:dyDescent="0.25">
      <c r="B53" t="s">
        <v>66</v>
      </c>
      <c r="C53" s="14" t="s">
        <v>77</v>
      </c>
      <c r="D53" s="12">
        <f>N43</f>
        <v>0.2</v>
      </c>
    </row>
    <row r="54" spans="2:11" x14ac:dyDescent="0.25">
      <c r="B54" t="s">
        <v>66</v>
      </c>
      <c r="C54" s="14" t="s">
        <v>132</v>
      </c>
      <c r="D54" s="20">
        <f>O43</f>
        <v>3.46</v>
      </c>
    </row>
    <row r="55" spans="2:11" x14ac:dyDescent="0.25">
      <c r="C55" s="14" t="s">
        <v>79</v>
      </c>
      <c r="D55" s="20">
        <f>P43</f>
        <v>53.41</v>
      </c>
    </row>
    <row r="56" spans="2:11" x14ac:dyDescent="0.25">
      <c r="B56" t="s">
        <v>67</v>
      </c>
    </row>
    <row r="57" spans="2:11" x14ac:dyDescent="0.25">
      <c r="C57" s="14" t="s">
        <v>80</v>
      </c>
      <c r="D57" s="9">
        <f>D43</f>
        <v>21186973470.459995</v>
      </c>
    </row>
    <row r="61" spans="2:11" x14ac:dyDescent="0.25">
      <c r="C61" t="s">
        <v>127</v>
      </c>
    </row>
    <row r="62" spans="2:11" ht="45" customHeight="1" x14ac:dyDescent="0.25">
      <c r="C62" s="14" t="s">
        <v>70</v>
      </c>
      <c r="D62" s="14" t="s">
        <v>131</v>
      </c>
      <c r="E62" s="14" t="s">
        <v>122</v>
      </c>
      <c r="F62" s="14" t="s">
        <v>73</v>
      </c>
      <c r="G62" s="14" t="s">
        <v>75</v>
      </c>
      <c r="H62" s="14" t="s">
        <v>76</v>
      </c>
      <c r="I62" s="14" t="s">
        <v>77</v>
      </c>
      <c r="J62" s="14" t="s">
        <v>132</v>
      </c>
      <c r="K62" s="14" t="s">
        <v>79</v>
      </c>
    </row>
    <row r="63" spans="2:11" x14ac:dyDescent="0.25">
      <c r="B63" t="s">
        <v>68</v>
      </c>
      <c r="C63" s="13">
        <v>0.1</v>
      </c>
      <c r="D63" s="13">
        <v>0.12</v>
      </c>
      <c r="E63" s="13">
        <v>0.12</v>
      </c>
      <c r="F63" s="13">
        <v>0.17</v>
      </c>
      <c r="G63" s="13">
        <v>0.125</v>
      </c>
      <c r="H63" s="13">
        <v>3.5000000000000003E-2</v>
      </c>
      <c r="I63" s="13">
        <v>0.03</v>
      </c>
      <c r="J63" s="13">
        <v>0.05</v>
      </c>
      <c r="K63" s="13">
        <v>0.25</v>
      </c>
    </row>
  </sheetData>
  <mergeCells count="1">
    <mergeCell ref="A45:G45"/>
  </mergeCells>
  <conditionalFormatting sqref="A10:C41">
    <cfRule type="notContainsText" dxfId="9" priority="37" operator="notContains" text="NB">
      <formula>ISERROR(SEARCH("NB",A10))</formula>
    </cfRule>
  </conditionalFormatting>
  <conditionalFormatting sqref="D10:D41">
    <cfRule type="cellIs" dxfId="8" priority="38" operator="notEqual">
      <formula>-9999999999999990</formula>
    </cfRule>
  </conditionalFormatting>
  <conditionalFormatting sqref="E10:E41">
    <cfRule type="cellIs" dxfId="7" priority="39" operator="notEqual">
      <formula>-9999999999999990</formula>
    </cfRule>
  </conditionalFormatting>
  <conditionalFormatting sqref="F10:F41">
    <cfRule type="cellIs" dxfId="6" priority="40" operator="notEqual">
      <formula>-9999999999999990</formula>
    </cfRule>
  </conditionalFormatting>
  <conditionalFormatting sqref="G10:G41">
    <cfRule type="cellIs" dxfId="5" priority="41" operator="notEqual">
      <formula>-9999999999999990</formula>
    </cfRule>
  </conditionalFormatting>
  <conditionalFormatting sqref="H10:H41 K10:K41 O10:P41">
    <cfRule type="cellIs" dxfId="4" priority="7" operator="notEqual">
      <formula>-9999999999999990</formula>
    </cfRule>
  </conditionalFormatting>
  <conditionalFormatting sqref="I11:J41">
    <cfRule type="cellIs" dxfId="3" priority="2" operator="notEqual">
      <formula>-9999999999999990</formula>
    </cfRule>
  </conditionalFormatting>
  <conditionalFormatting sqref="I10:N10">
    <cfRule type="cellIs" dxfId="2" priority="42" operator="notEqual">
      <formula>-9999999999999990</formula>
    </cfRule>
  </conditionalFormatting>
  <conditionalFormatting sqref="L11:N41">
    <cfRule type="cellIs" dxfId="1" priority="24" operator="notEqual">
      <formula>-9999999999999990</formula>
    </cfRule>
  </conditionalFormatting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5" id="{2EF35DC9-5CB9-4E01-AF59-CF931B2D03E1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H11:H43</xm:sqref>
        </x14:conditionalFormatting>
        <x14:conditionalFormatting xmlns:xm="http://schemas.microsoft.com/office/excel/2006/main">
          <x14:cfRule type="iconSet" priority="6" id="{75258DFD-0E6E-4150-9D7A-A63B948D6829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H45</xm:sqref>
        </x14:conditionalFormatting>
        <x14:conditionalFormatting xmlns:xm="http://schemas.microsoft.com/office/excel/2006/main">
          <x14:cfRule type="iconSet" priority="3" id="{67F30034-9819-4384-BCE1-7A1D1BB83C6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I11:I43</xm:sqref>
        </x14:conditionalFormatting>
        <x14:conditionalFormatting xmlns:xm="http://schemas.microsoft.com/office/excel/2006/main">
          <x14:cfRule type="iconSet" priority="1" id="{7612E34F-B06E-457B-AAE2-EA08B923F10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$I$43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I45</xm:sqref>
        </x14:conditionalFormatting>
        <x14:conditionalFormatting xmlns:xm="http://schemas.microsoft.com/office/excel/2006/main">
          <x14:cfRule type="iconSet" priority="27" id="{9C247472-EACB-4D09-B56D-07ACCC182AE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J11:J43</xm:sqref>
        </x14:conditionalFormatting>
        <x14:conditionalFormatting xmlns:xm="http://schemas.microsoft.com/office/excel/2006/main">
          <x14:cfRule type="iconSet" priority="22" id="{2BE2D72D-E412-4835-A867-F129B99D203D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J43</xm:sqref>
        </x14:conditionalFormatting>
        <x14:conditionalFormatting xmlns:xm="http://schemas.microsoft.com/office/excel/2006/main">
          <x14:cfRule type="iconSet" priority="11" id="{923D049C-48CE-44E8-B174-BD89651D14C4}">
            <x14:iconSet iconSet="3Symbols2" custom="1">
              <x14:cfvo type="percent">
                <xm:f>0</xm:f>
              </x14:cfvo>
              <x14:cfvo type="num" gte="0">
                <xm:f>$K$43</xm:f>
              </x14:cfvo>
              <x14:cfvo type="num" gte="0">
                <xm:f>$K$43</xm:f>
              </x14:cfvo>
              <x14:cfIcon iconSet="3Symbols2" iconId="2"/>
              <x14:cfIcon iconSet="3Symbols2" iconId="0"/>
              <x14:cfIcon iconSet="3Symbols2" iconId="0"/>
            </x14:iconSet>
          </x14:cfRule>
          <x14:cfRule type="iconSet" priority="17" id="{B7292AD7-E5A2-41C1-B1C9-7B671ED7B10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$J$43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J45</xm:sqref>
        </x14:conditionalFormatting>
        <x14:conditionalFormatting xmlns:xm="http://schemas.microsoft.com/office/excel/2006/main">
          <x14:cfRule type="iconSet" priority="28" id="{DEF49743-E933-4E94-9C3C-58D0B9277400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K11:K43</xm:sqref>
        </x14:conditionalFormatting>
        <x14:conditionalFormatting xmlns:xm="http://schemas.microsoft.com/office/excel/2006/main">
          <x14:cfRule type="iconSet" priority="5" id="{C28ACB4F-8014-48A5-B357-3AF9CFD7573C}">
            <x14:iconSet iconSet="3Symbols2" custom="1">
              <x14:cfvo type="percent">
                <xm:f>0</xm:f>
              </x14:cfvo>
              <x14:cfvo type="num" gte="0">
                <xm:f>$H$43</xm:f>
              </x14:cfvo>
              <x14:cfvo type="num" gte="0">
                <xm:f>$H$43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K45</xm:sqref>
        </x14:conditionalFormatting>
        <x14:conditionalFormatting xmlns:xm="http://schemas.microsoft.com/office/excel/2006/main">
          <x14:cfRule type="iconSet" priority="29" id="{3D910D88-57C0-4A78-ADF6-8F4F6D3C1F6B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L11:L43</xm:sqref>
        </x14:conditionalFormatting>
        <x14:conditionalFormatting xmlns:xm="http://schemas.microsoft.com/office/excel/2006/main">
          <x14:cfRule type="iconSet" priority="21" id="{541BB185-6700-4BDE-8E99-CD110E4C450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L43</xm:sqref>
        </x14:conditionalFormatting>
        <x14:conditionalFormatting xmlns:xm="http://schemas.microsoft.com/office/excel/2006/main">
          <x14:cfRule type="iconSet" priority="10" id="{06FDF898-837A-47B7-B3D6-578DBBD7A7FA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14:cfRule type="iconSet" priority="16" id="{EECB713B-AAA7-4604-9A7B-01DC30C35E73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$L$43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L45</xm:sqref>
        </x14:conditionalFormatting>
        <x14:conditionalFormatting xmlns:xm="http://schemas.microsoft.com/office/excel/2006/main">
          <x14:cfRule type="iconSet" priority="30" id="{8CF80A32-1A25-4BE3-AFAF-2881F7D317FD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M11:M43</xm:sqref>
        </x14:conditionalFormatting>
        <x14:conditionalFormatting xmlns:xm="http://schemas.microsoft.com/office/excel/2006/main">
          <x14:cfRule type="iconSet" priority="20" id="{542CF8CF-DAB4-43EF-8013-F1B2DA880818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M43</xm:sqref>
        </x14:conditionalFormatting>
        <x14:conditionalFormatting xmlns:xm="http://schemas.microsoft.com/office/excel/2006/main">
          <x14:cfRule type="iconSet" priority="9" id="{CA24DC69-CE36-41F5-A24D-4ECFC23FD3E7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14:cfRule type="iconSet" priority="15" id="{3F78C4EB-51D1-4279-9B12-E787AD2CB92E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$M$43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M45</xm:sqref>
        </x14:conditionalFormatting>
        <x14:conditionalFormatting xmlns:xm="http://schemas.microsoft.com/office/excel/2006/main">
          <x14:cfRule type="iconSet" priority="31" id="{C0870E81-07FD-41E6-947F-6EEEF3A4DBB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N11:N43</xm:sqref>
        </x14:conditionalFormatting>
        <x14:conditionalFormatting xmlns:xm="http://schemas.microsoft.com/office/excel/2006/main">
          <x14:cfRule type="iconSet" priority="19" id="{6133D42E-A93F-455C-B059-B230E80085BC}">
            <x14:iconSet iconSet="3Symbols2" custom="1">
              <x14:cfvo type="percent">
                <xm:f>0</xm:f>
              </x14:cfvo>
              <x14:cfvo type="num" gte="0">
                <xm:f>$O$43</xm:f>
              </x14:cfvo>
              <x14:cfvo type="num" gte="0">
                <xm:f>$O$43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N43</xm:sqref>
        </x14:conditionalFormatting>
        <x14:conditionalFormatting xmlns:xm="http://schemas.microsoft.com/office/excel/2006/main">
          <x14:cfRule type="iconSet" priority="8" id="{FF32AA4D-68D8-4730-9ED6-654039AA6EBD}">
            <x14:iconSet iconSet="3Symbols2" custom="1">
              <x14:cfvo type="percent">
                <xm:f>0</xm:f>
              </x14:cfvo>
              <x14:cfvo type="num" gte="0">
                <xm:f>$O$43</xm:f>
              </x14:cfvo>
              <x14:cfvo type="num" gte="0">
                <xm:f>$O$43</xm:f>
              </x14:cfvo>
              <x14:cfIcon iconSet="3Symbols2" iconId="2"/>
              <x14:cfIcon iconSet="3Symbols2" iconId="0"/>
              <x14:cfIcon iconSet="3Symbols2" iconId="0"/>
            </x14:iconSet>
          </x14:cfRule>
          <x14:cfRule type="iconSet" priority="14" id="{8968B039-2CF2-411B-ADC0-BB8D69D222F1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$N$43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N45</xm:sqref>
        </x14:conditionalFormatting>
        <x14:conditionalFormatting xmlns:xm="http://schemas.microsoft.com/office/excel/2006/main">
          <x14:cfRule type="iconSet" priority="32" id="{6651210E-BD6E-456E-89A2-BD4D4D51E1CF}">
            <x14:iconSet iconSet="3Symbols2" custom="1">
              <x14:cfvo type="percent">
                <xm:f>0</xm:f>
              </x14:cfvo>
              <x14:cfvo type="num" gte="0">
                <xm:f>$O$43</xm:f>
              </x14:cfvo>
              <x14:cfvo type="num" gte="0">
                <xm:f>$O$43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O11:O43</xm:sqref>
        </x14:conditionalFormatting>
        <x14:conditionalFormatting xmlns:xm="http://schemas.microsoft.com/office/excel/2006/main">
          <x14:cfRule type="iconSet" priority="4" id="{D44366C1-92AA-4E2A-B55F-D8CB13A06B9D}">
            <x14:iconSet iconSet="3Symbols2" custom="1">
              <x14:cfvo type="percent">
                <xm:f>0</xm:f>
              </x14:cfvo>
              <x14:cfvo type="num" gte="0">
                <xm:f>$O$43</xm:f>
              </x14:cfvo>
              <x14:cfvo type="num" gte="0">
                <xm:f>$O$43</xm:f>
              </x14:cfvo>
              <x14:cfIcon iconSet="3Symbols2" iconId="2"/>
              <x14:cfIcon iconSet="3Symbols2" iconId="0"/>
              <x14:cfIcon iconSet="3Symbols2" iconId="0"/>
            </x14:iconSet>
          </x14:cfRule>
          <xm:sqref>O45</xm:sqref>
        </x14:conditionalFormatting>
        <x14:conditionalFormatting xmlns:xm="http://schemas.microsoft.com/office/excel/2006/main">
          <x14:cfRule type="iconSet" priority="33" id="{CF7B0A3A-D4E6-4B27-9E76-73F5FDDB3BFC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P11:P43</xm:sqref>
        </x14:conditionalFormatting>
        <x14:conditionalFormatting xmlns:xm="http://schemas.microsoft.com/office/excel/2006/main">
          <x14:cfRule type="iconSet" priority="13" id="{A8454C08-5CC0-4CEA-8F47-8564F3DAA3E4}">
            <x14:iconSet iconSet="3Symbols2" custom="1">
              <x14:cfvo type="percent">
                <xm:f>0</xm:f>
              </x14:cfvo>
              <x14:cfvo type="num">
                <xm:f>0</xm:f>
              </x14:cfvo>
              <x14:cfvo type="num">
                <xm:f>$P$43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P45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3"/>
  <sheetViews>
    <sheetView workbookViewId="0"/>
  </sheetViews>
  <sheetFormatPr baseColWidth="10" defaultColWidth="8.7109375" defaultRowHeight="15" x14ac:dyDescent="0.25"/>
  <cols>
    <col min="3" max="14" width="17.7109375" customWidth="1"/>
  </cols>
  <sheetData>
    <row r="1" spans="1:14" ht="30" x14ac:dyDescent="0.25">
      <c r="A1" s="2" t="s">
        <v>0</v>
      </c>
      <c r="B1" s="2" t="s">
        <v>82</v>
      </c>
      <c r="C1" s="3" t="s">
        <v>133</v>
      </c>
      <c r="D1" s="3" t="s">
        <v>143</v>
      </c>
      <c r="E1" s="3" t="s">
        <v>134</v>
      </c>
      <c r="F1" s="3" t="s">
        <v>135</v>
      </c>
      <c r="G1" s="3" t="s">
        <v>136</v>
      </c>
      <c r="H1" s="3" t="s">
        <v>137</v>
      </c>
      <c r="I1" s="3" t="s">
        <v>138</v>
      </c>
      <c r="J1" s="3" t="s">
        <v>139</v>
      </c>
      <c r="K1" s="3" t="s">
        <v>140</v>
      </c>
      <c r="L1" s="3" t="s">
        <v>141</v>
      </c>
      <c r="M1" s="3" t="s">
        <v>165</v>
      </c>
      <c r="N1" s="3" t="s">
        <v>97</v>
      </c>
    </row>
    <row r="2" spans="1:14" x14ac:dyDescent="0.25">
      <c r="A2" t="s">
        <v>1</v>
      </c>
      <c r="B2" t="s">
        <v>32</v>
      </c>
      <c r="C2" s="9">
        <f>PROSTATA!AX11</f>
        <v>165442100.59864169</v>
      </c>
      <c r="D2" s="9">
        <f>PULMON!AT11</f>
        <v>-298053429.04988509</v>
      </c>
      <c r="E2" s="9">
        <f>ESTOMAGO!AX11</f>
        <v>-59583357.457374714</v>
      </c>
      <c r="F2" s="9">
        <f>MAMA!AY11</f>
        <v>-358949752.15087026</v>
      </c>
      <c r="G2" s="9">
        <f>CERVIX!AY11</f>
        <v>-77895327.281268045</v>
      </c>
      <c r="H2" s="9">
        <f>COLORRECTAL!AX11</f>
        <v>1973925725.2685623</v>
      </c>
      <c r="I2" s="9">
        <f>LLA_ADULTOS!AO11</f>
        <v>-11073764.936810467</v>
      </c>
      <c r="J2" s="9">
        <f>LLA_PEDIATRIA!AO11</f>
        <v>62068330.453401662</v>
      </c>
      <c r="K2" s="9">
        <f>LMA_ADULTOS!AK11</f>
        <v>-16858486.070987891</v>
      </c>
      <c r="L2" s="9">
        <f>LMA_PEDIATRIA!AO11</f>
        <v>-11306908.198303757</v>
      </c>
      <c r="M2" s="9">
        <f>LNH_ADULTOS!AS11</f>
        <v>677630840.74109185</v>
      </c>
      <c r="N2" s="9">
        <f t="shared" ref="N2:N33" si="0">SUM(C2:M2)</f>
        <v>2045345971.9161973</v>
      </c>
    </row>
    <row r="3" spans="1:14" x14ac:dyDescent="0.25">
      <c r="A3" t="s">
        <v>2</v>
      </c>
      <c r="B3" t="s">
        <v>32</v>
      </c>
      <c r="C3" s="9">
        <f>PROSTATA!AX12</f>
        <v>-238558509.54192737</v>
      </c>
      <c r="D3" s="9">
        <f>PULMON!AT12</f>
        <v>-299762597.22159922</v>
      </c>
      <c r="E3" s="9">
        <f>ESTOMAGO!AX12</f>
        <v>-13159165.257586509</v>
      </c>
      <c r="F3" s="9">
        <f>MAMA!AY12</f>
        <v>447513674.09259075</v>
      </c>
      <c r="G3" s="9">
        <f>CERVIX!AY12</f>
        <v>-83622173.559606016</v>
      </c>
      <c r="H3" s="9">
        <f>COLORRECTAL!AX12</f>
        <v>100610198.67690149</v>
      </c>
      <c r="I3" s="9">
        <f>LLA_ADULTOS!AO12</f>
        <v>43625842.337286904</v>
      </c>
      <c r="J3" s="9">
        <f>LLA_PEDIATRIA!AO12</f>
        <v>-11018413.326150611</v>
      </c>
      <c r="K3" s="9">
        <f>LMA_ADULTOS!AK12</f>
        <v>-10491723.697038129</v>
      </c>
      <c r="L3" s="9">
        <f>LMA_PEDIATRIA!AO12</f>
        <v>8149295.9707202446</v>
      </c>
      <c r="M3" s="9">
        <f>LNH_ADULTOS!AS12</f>
        <v>386241167.41433698</v>
      </c>
      <c r="N3" s="9">
        <f t="shared" si="0"/>
        <v>329527595.88792861</v>
      </c>
    </row>
    <row r="4" spans="1:14" x14ac:dyDescent="0.25">
      <c r="A4" t="s">
        <v>3</v>
      </c>
      <c r="B4" t="s">
        <v>32</v>
      </c>
      <c r="C4" s="9">
        <f>PROSTATA!AX13</f>
        <v>-1325203524.9789202</v>
      </c>
      <c r="D4" s="9">
        <f>PULMON!AT13</f>
        <v>1701662170.1567175</v>
      </c>
      <c r="E4" s="9">
        <f>ESTOMAGO!AX13</f>
        <v>-423776917.44683355</v>
      </c>
      <c r="F4" s="9">
        <f>MAMA!AY13</f>
        <v>1464919198.8099275</v>
      </c>
      <c r="G4" s="9">
        <f>CERVIX!AY13</f>
        <v>1244759026.2581997</v>
      </c>
      <c r="H4" s="9">
        <f>COLORRECTAL!AX13</f>
        <v>-892013627.34347463</v>
      </c>
      <c r="I4" s="9">
        <f>LLA_ADULTOS!AO13</f>
        <v>36973425.157181516</v>
      </c>
      <c r="J4" s="9">
        <f>LLA_PEDIATRIA!AO13</f>
        <v>182369236.47527364</v>
      </c>
      <c r="K4" s="9">
        <f>LMA_ADULTOS!AK13</f>
        <v>128617966.75012751</v>
      </c>
      <c r="L4" s="9">
        <f>LMA_PEDIATRIA!AO13</f>
        <v>-29062639.56023059</v>
      </c>
      <c r="M4" s="9">
        <f>LNH_ADULTOS!AS13</f>
        <v>-524288517.46737266</v>
      </c>
      <c r="N4" s="9">
        <f t="shared" si="0"/>
        <v>1564955796.8105958</v>
      </c>
    </row>
    <row r="5" spans="1:14" x14ac:dyDescent="0.25">
      <c r="A5" t="s">
        <v>4</v>
      </c>
      <c r="B5" t="s">
        <v>32</v>
      </c>
      <c r="C5" s="9">
        <f>PROSTATA!AX14</f>
        <v>-179262382.93504566</v>
      </c>
      <c r="D5" s="9">
        <f>PULMON!AT14</f>
        <v>-160288501.26079798</v>
      </c>
      <c r="E5" s="9">
        <f>ESTOMAGO!AX14</f>
        <v>713181223.74971902</v>
      </c>
      <c r="F5" s="9">
        <f>MAMA!AY14</f>
        <v>-189666863.85616153</v>
      </c>
      <c r="G5" s="9">
        <f>CERVIX!AY14</f>
        <v>-59537573.432780661</v>
      </c>
      <c r="H5" s="9">
        <f>COLORRECTAL!AX14</f>
        <v>58154169.261731982</v>
      </c>
      <c r="I5" s="9">
        <f>LLA_ADULTOS!AO14</f>
        <v>-4228843.5843388475</v>
      </c>
      <c r="J5" s="9">
        <f>LLA_PEDIATRIA!AO14</f>
        <v>-31397060.275448009</v>
      </c>
      <c r="K5" s="9">
        <f>LMA_ADULTOS!AK14</f>
        <v>-8044844.7002846729</v>
      </c>
      <c r="L5" s="9">
        <f>LMA_PEDIATRIA!AO14</f>
        <v>-7320486.022304995</v>
      </c>
      <c r="M5" s="9">
        <f>LNH_ADULTOS!AS14</f>
        <v>-43634410.840020455</v>
      </c>
      <c r="N5" s="9">
        <f t="shared" si="0"/>
        <v>87954426.104268223</v>
      </c>
    </row>
    <row r="6" spans="1:14" x14ac:dyDescent="0.25">
      <c r="A6" t="s">
        <v>5</v>
      </c>
      <c r="B6" t="s">
        <v>33</v>
      </c>
      <c r="C6" s="9">
        <f>PROSTATA!AX15</f>
        <v>6630689302.4852819</v>
      </c>
      <c r="D6" s="9">
        <f>PULMON!AT15</f>
        <v>175494631.85825408</v>
      </c>
      <c r="E6" s="9">
        <f>ESTOMAGO!AX15</f>
        <v>24999626.97112887</v>
      </c>
      <c r="F6" s="9">
        <f>MAMA!AY15</f>
        <v>246291164.00022116</v>
      </c>
      <c r="G6" s="9">
        <f>CERVIX!AY15</f>
        <v>-1683500.6103405333</v>
      </c>
      <c r="H6" s="9">
        <f>COLORRECTAL!AX15</f>
        <v>51867744.425302848</v>
      </c>
      <c r="I6" s="9">
        <f>LLA_ADULTOS!AO15</f>
        <v>-503340.04750339576</v>
      </c>
      <c r="J6" s="9">
        <f>LLA_PEDIATRIA!AO15</f>
        <v>3700988.8303835639</v>
      </c>
      <c r="K6" s="9">
        <f>LMA_ADULTOS!AK15</f>
        <v>4690284.6320279771</v>
      </c>
      <c r="L6" s="9">
        <f>LMA_PEDIATRIA!AO15</f>
        <v>-30167.074384133768</v>
      </c>
      <c r="M6" s="9">
        <f>LNH_ADULTOS!AS15</f>
        <v>19225730.359799739</v>
      </c>
      <c r="N6" s="9">
        <f t="shared" si="0"/>
        <v>7154742465.8301716</v>
      </c>
    </row>
    <row r="7" spans="1:14" x14ac:dyDescent="0.25">
      <c r="A7" t="s">
        <v>6</v>
      </c>
      <c r="B7" t="s">
        <v>33</v>
      </c>
      <c r="C7" s="9">
        <f>PROSTATA!AX16</f>
        <v>396969998.38110316</v>
      </c>
      <c r="D7" s="9">
        <f>PULMON!AT16</f>
        <v>237354622.75310954</v>
      </c>
      <c r="E7" s="9">
        <f>ESTOMAGO!AX16</f>
        <v>4329496.308534557</v>
      </c>
      <c r="F7" s="9">
        <f>MAMA!AY16</f>
        <v>247020191.991979</v>
      </c>
      <c r="G7" s="9">
        <f>CERVIX!AY16</f>
        <v>248454652.91528627</v>
      </c>
      <c r="H7" s="9">
        <f>COLORRECTAL!AX16</f>
        <v>124175830.3346495</v>
      </c>
      <c r="I7" s="9">
        <f>LLA_ADULTOS!AO16</f>
        <v>-1237081.9937061789</v>
      </c>
      <c r="J7" s="9">
        <f>LLA_PEDIATRIA!AO16</f>
        <v>2989257.5835044952</v>
      </c>
      <c r="K7" s="9">
        <f>LMA_ADULTOS!AK16</f>
        <v>-3312164.2680575438</v>
      </c>
      <c r="L7" s="9">
        <f>LMA_PEDIATRIA!AO16</f>
        <v>-94635.229642078892</v>
      </c>
      <c r="M7" s="9">
        <f>LNH_ADULTOS!AS16</f>
        <v>8382653.6784202829</v>
      </c>
      <c r="N7" s="9">
        <f t="shared" si="0"/>
        <v>1265032822.4551809</v>
      </c>
    </row>
    <row r="8" spans="1:14" x14ac:dyDescent="0.25">
      <c r="A8" t="s">
        <v>7</v>
      </c>
      <c r="B8" t="s">
        <v>33</v>
      </c>
      <c r="C8" s="9">
        <f>PROSTATA!AX17</f>
        <v>822290887.81503034</v>
      </c>
      <c r="D8" s="9">
        <f>PULMON!AT17</f>
        <v>1052501292.7622542</v>
      </c>
      <c r="E8" s="9">
        <f>ESTOMAGO!AX17</f>
        <v>107232980.59607783</v>
      </c>
      <c r="F8" s="9">
        <f>MAMA!AY17</f>
        <v>3133399911.5408392</v>
      </c>
      <c r="G8" s="9">
        <f>CERVIX!AY17</f>
        <v>-80128929.132536888</v>
      </c>
      <c r="H8" s="9">
        <f>COLORRECTAL!AX17</f>
        <v>301154879.53110027</v>
      </c>
      <c r="I8" s="9">
        <f>LLA_ADULTOS!AO17</f>
        <v>12328141.449371601</v>
      </c>
      <c r="J8" s="9">
        <f>LLA_PEDIATRIA!AO17</f>
        <v>-5933295.2095094472</v>
      </c>
      <c r="K8" s="9">
        <f>LMA_ADULTOS!AK17</f>
        <v>123086643.81788385</v>
      </c>
      <c r="L8" s="9">
        <f>LMA_PEDIATRIA!AO17</f>
        <v>-4724610.7681758543</v>
      </c>
      <c r="M8" s="9">
        <f>LNH_ADULTOS!AS17</f>
        <v>379107342.94798839</v>
      </c>
      <c r="N8" s="9">
        <f t="shared" si="0"/>
        <v>5840315245.3503227</v>
      </c>
    </row>
    <row r="9" spans="1:14" x14ac:dyDescent="0.25">
      <c r="A9" t="s">
        <v>8</v>
      </c>
      <c r="B9" t="s">
        <v>33</v>
      </c>
      <c r="C9" s="9">
        <f>PROSTATA!AX18</f>
        <v>3863416681.4172382</v>
      </c>
      <c r="D9" s="9">
        <f>PULMON!AT18</f>
        <v>-2864969998.8476987</v>
      </c>
      <c r="E9" s="9">
        <f>ESTOMAGO!AX18</f>
        <v>-680702102.82355714</v>
      </c>
      <c r="F9" s="9">
        <f>MAMA!AY18</f>
        <v>-3800250616.1814594</v>
      </c>
      <c r="G9" s="9">
        <f>CERVIX!AY18</f>
        <v>570237858.37503076</v>
      </c>
      <c r="H9" s="9">
        <f>COLORRECTAL!AX18</f>
        <v>-2496575892.498436</v>
      </c>
      <c r="I9" s="9">
        <f>LLA_ADULTOS!AO18</f>
        <v>-231833150.2472381</v>
      </c>
      <c r="J9" s="9">
        <f>LLA_PEDIATRIA!AO18</f>
        <v>-450705180.31601506</v>
      </c>
      <c r="K9" s="9">
        <f>LMA_ADULTOS!AK18</f>
        <v>-114189376.6831736</v>
      </c>
      <c r="L9" s="9">
        <f>LMA_PEDIATRIA!AO18</f>
        <v>-56394410.134350002</v>
      </c>
      <c r="M9" s="9">
        <f>LNH_ADULTOS!AS18</f>
        <v>-1597468314.2357154</v>
      </c>
      <c r="N9" s="9">
        <f t="shared" si="0"/>
        <v>-7859434502.175375</v>
      </c>
    </row>
    <row r="10" spans="1:14" x14ac:dyDescent="0.25">
      <c r="A10" t="s">
        <v>9</v>
      </c>
      <c r="B10" t="s">
        <v>33</v>
      </c>
      <c r="C10" s="9">
        <f>PROSTATA!AX19</f>
        <v>-1612635973.9476852</v>
      </c>
      <c r="D10" s="9">
        <f>PULMON!AT19</f>
        <v>-1317590838.4333429</v>
      </c>
      <c r="E10" s="9">
        <f>ESTOMAGO!AX19</f>
        <v>-249202923.87314653</v>
      </c>
      <c r="F10" s="9">
        <f>MAMA!AY19</f>
        <v>849766836.75011635</v>
      </c>
      <c r="G10" s="9">
        <f>CERVIX!AY19</f>
        <v>-365722413.51820874</v>
      </c>
      <c r="H10" s="9">
        <f>COLORRECTAL!AX19</f>
        <v>-2527761713.3338299</v>
      </c>
      <c r="I10" s="9">
        <f>LLA_ADULTOS!AO19</f>
        <v>334803929.98533535</v>
      </c>
      <c r="J10" s="9">
        <f>LLA_PEDIATRIA!AO19</f>
        <v>586906367.39889824</v>
      </c>
      <c r="K10" s="9">
        <f>LMA_ADULTOS!AK19</f>
        <v>15710284.071359277</v>
      </c>
      <c r="L10" s="9">
        <f>LMA_PEDIATRIA!AO19</f>
        <v>69340629.280911475</v>
      </c>
      <c r="M10" s="9">
        <f>LNH_ADULTOS!AS19</f>
        <v>-1247990158.5855548</v>
      </c>
      <c r="N10" s="9">
        <f t="shared" si="0"/>
        <v>-5464375974.2051477</v>
      </c>
    </row>
    <row r="11" spans="1:14" x14ac:dyDescent="0.25">
      <c r="A11" t="s">
        <v>10</v>
      </c>
      <c r="B11" t="s">
        <v>33</v>
      </c>
      <c r="C11" s="9">
        <f>PROSTATA!AX20</f>
        <v>-436224502.7939167</v>
      </c>
      <c r="D11" s="9">
        <f>PULMON!AT20</f>
        <v>-27518997.421141148</v>
      </c>
      <c r="E11" s="9">
        <f>ESTOMAGO!AX20</f>
        <v>-23673067.124284506</v>
      </c>
      <c r="F11" s="9">
        <f>MAMA!AY20</f>
        <v>566911361.8485117</v>
      </c>
      <c r="G11" s="9">
        <f>CERVIX!AY20</f>
        <v>1146697912.5377898</v>
      </c>
      <c r="H11" s="9">
        <f>COLORRECTAL!AX20</f>
        <v>-337904360.31652093</v>
      </c>
      <c r="I11" s="9">
        <f>LLA_ADULTOS!AO20</f>
        <v>133420554.68291974</v>
      </c>
      <c r="J11" s="9">
        <f>LLA_PEDIATRIA!AO20</f>
        <v>-20463021.567249537</v>
      </c>
      <c r="K11" s="9">
        <f>LMA_ADULTOS!AK20</f>
        <v>-124732546.31474638</v>
      </c>
      <c r="L11" s="9">
        <f>LMA_PEDIATRIA!AO20</f>
        <v>-4338232.9140360057</v>
      </c>
      <c r="M11" s="9">
        <f>LNH_ADULTOS!AS20</f>
        <v>-262617064.08880091</v>
      </c>
      <c r="N11" s="9">
        <f t="shared" si="0"/>
        <v>609558036.52852511</v>
      </c>
    </row>
    <row r="12" spans="1:14" x14ac:dyDescent="0.25">
      <c r="A12" t="s">
        <v>11</v>
      </c>
      <c r="B12" t="s">
        <v>33</v>
      </c>
      <c r="C12" s="9">
        <f>PROSTATA!AX21</f>
        <v>-929006153.06762409</v>
      </c>
      <c r="D12" s="9">
        <f>PULMON!AT21</f>
        <v>3725345848.4292355</v>
      </c>
      <c r="E12" s="9">
        <f>ESTOMAGO!AX21</f>
        <v>-135854807.62308598</v>
      </c>
      <c r="F12" s="9">
        <f>MAMA!AY21</f>
        <v>21807085503.632706</v>
      </c>
      <c r="G12" s="9">
        <f>CERVIX!AY21</f>
        <v>-1347634522.052845</v>
      </c>
      <c r="H12" s="9">
        <f>COLORRECTAL!AX21</f>
        <v>71489337.673321724</v>
      </c>
      <c r="I12" s="9">
        <f>LLA_ADULTOS!AO21</f>
        <v>-99417465.045872867</v>
      </c>
      <c r="J12" s="9">
        <f>LLA_PEDIATRIA!AO21</f>
        <v>-249811020.06633466</v>
      </c>
      <c r="K12" s="9">
        <f>LMA_ADULTOS!AK21</f>
        <v>-164614319.75016367</v>
      </c>
      <c r="L12" s="9">
        <f>LMA_PEDIATRIA!AO21</f>
        <v>156218410.14563066</v>
      </c>
      <c r="M12" s="9">
        <f>LNH_ADULTOS!AS21</f>
        <v>-995885099.34839964</v>
      </c>
      <c r="N12" s="9">
        <f t="shared" si="0"/>
        <v>21837915712.926567</v>
      </c>
    </row>
    <row r="13" spans="1:14" x14ac:dyDescent="0.25">
      <c r="A13" t="s">
        <v>12</v>
      </c>
      <c r="B13" t="s">
        <v>33</v>
      </c>
      <c r="C13" s="9">
        <f>PROSTATA!AX22</f>
        <v>195761645.81427002</v>
      </c>
      <c r="D13" s="9">
        <f>PULMON!AT22</f>
        <v>1550947420.3088131</v>
      </c>
      <c r="E13" s="9">
        <f>ESTOMAGO!AX22</f>
        <v>411303323.93531203</v>
      </c>
      <c r="F13" s="9">
        <f>MAMA!AY22</f>
        <v>634947536.64763892</v>
      </c>
      <c r="G13" s="9">
        <f>CERVIX!AY22</f>
        <v>-68438206.502075076</v>
      </c>
      <c r="H13" s="9">
        <f>COLORRECTAL!AX22</f>
        <v>491249569.38277423</v>
      </c>
      <c r="I13" s="9">
        <f>LLA_ADULTOS!AO22</f>
        <v>96480586.666019604</v>
      </c>
      <c r="J13" s="9">
        <f>LLA_PEDIATRIA!AO22</f>
        <v>104568517.60770333</v>
      </c>
      <c r="K13" s="9">
        <f>LMA_ADULTOS!AK22</f>
        <v>9988943.2779533267</v>
      </c>
      <c r="L13" s="9">
        <f>LMA_PEDIATRIA!AO22</f>
        <v>-6163133.2966785291</v>
      </c>
      <c r="M13" s="9">
        <f>LNH_ADULTOS!AS22</f>
        <v>284074457.94178981</v>
      </c>
      <c r="N13" s="9">
        <f t="shared" si="0"/>
        <v>3704720661.7835202</v>
      </c>
    </row>
    <row r="14" spans="1:14" x14ac:dyDescent="0.25">
      <c r="A14" t="s">
        <v>13</v>
      </c>
      <c r="B14" t="s">
        <v>33</v>
      </c>
      <c r="C14" s="9">
        <f>PROSTATA!AX23</f>
        <v>-2468133982.0832624</v>
      </c>
      <c r="D14" s="9">
        <f>PULMON!AT23</f>
        <v>-2434444525.5047297</v>
      </c>
      <c r="E14" s="9">
        <f>ESTOMAGO!AX23</f>
        <v>-425264998.39233649</v>
      </c>
      <c r="F14" s="9">
        <f>MAMA!AY23</f>
        <v>-2847458852.56007</v>
      </c>
      <c r="G14" s="9">
        <f>CERVIX!AY23</f>
        <v>-611356545.25356114</v>
      </c>
      <c r="H14" s="9">
        <f>COLORRECTAL!AX23</f>
        <v>-1254741582.8389027</v>
      </c>
      <c r="I14" s="9">
        <f>LLA_ADULTOS!AO23</f>
        <v>-27368674.10604018</v>
      </c>
      <c r="J14" s="9">
        <f>LLA_PEDIATRIA!AO23</f>
        <v>-172030265.93296722</v>
      </c>
      <c r="K14" s="9">
        <f>LMA_ADULTOS!AK23</f>
        <v>-7877435.6307722926</v>
      </c>
      <c r="L14" s="9">
        <f>LMA_PEDIATRIA!AO23</f>
        <v>38250033.125393704</v>
      </c>
      <c r="M14" s="9">
        <f>LNH_ADULTOS!AS23</f>
        <v>-1000999112.7562041</v>
      </c>
      <c r="N14" s="9">
        <f t="shared" si="0"/>
        <v>-11211425941.933456</v>
      </c>
    </row>
    <row r="15" spans="1:14" x14ac:dyDescent="0.25">
      <c r="A15" t="s">
        <v>14</v>
      </c>
      <c r="B15" t="s">
        <v>33</v>
      </c>
      <c r="C15" s="9">
        <f>PROSTATA!AX24</f>
        <v>-16744079.63762784</v>
      </c>
      <c r="D15" s="9">
        <f>PULMON!AT24</f>
        <v>819909997.2228086</v>
      </c>
      <c r="E15" s="9">
        <f>ESTOMAGO!AX24</f>
        <v>778257654.31590223</v>
      </c>
      <c r="F15" s="9">
        <f>MAMA!AY24</f>
        <v>1066224518.8610969</v>
      </c>
      <c r="G15" s="9">
        <f>CERVIX!AY24</f>
        <v>135335661.75934306</v>
      </c>
      <c r="H15" s="9">
        <f>COLORRECTAL!AX24</f>
        <v>424183913.02240384</v>
      </c>
      <c r="I15" s="9">
        <f>LLA_ADULTOS!AO24</f>
        <v>285956530.93324399</v>
      </c>
      <c r="J15" s="9">
        <f>LLA_PEDIATRIA!AO24</f>
        <v>639193036.32175803</v>
      </c>
      <c r="K15" s="9">
        <f>LMA_ADULTOS!AK24</f>
        <v>61063738.588335603</v>
      </c>
      <c r="L15" s="9">
        <f>LMA_PEDIATRIA!AO24</f>
        <v>1330631.6632577069</v>
      </c>
      <c r="M15" s="9">
        <f>LNH_ADULTOS!AS24</f>
        <v>921521319.58160806</v>
      </c>
      <c r="N15" s="9">
        <f t="shared" si="0"/>
        <v>5116232922.6321306</v>
      </c>
    </row>
    <row r="16" spans="1:14" x14ac:dyDescent="0.25">
      <c r="A16" t="s">
        <v>15</v>
      </c>
      <c r="B16" t="s">
        <v>32</v>
      </c>
      <c r="C16" s="9">
        <f>PROSTATA!AX25</f>
        <v>-190226787.21602157</v>
      </c>
      <c r="D16" s="9">
        <f>PULMON!AT25</f>
        <v>-247920543.14546353</v>
      </c>
      <c r="E16" s="9">
        <f>ESTOMAGO!AX25</f>
        <v>-3948940.5937084481</v>
      </c>
      <c r="F16" s="9">
        <f>MAMA!AY25</f>
        <v>-11846957.47509855</v>
      </c>
      <c r="G16" s="9">
        <f>CERVIX!AY25</f>
        <v>255345182.41709417</v>
      </c>
      <c r="H16" s="9">
        <f>COLORRECTAL!AX25</f>
        <v>2642742994.8071475</v>
      </c>
      <c r="I16" s="9">
        <f>LLA_ADULTOS!AO25</f>
        <v>-8569484.9627330117</v>
      </c>
      <c r="J16" s="9">
        <f>LLA_PEDIATRIA!AO25</f>
        <v>2418356.2086181939</v>
      </c>
      <c r="K16" s="9">
        <f>LMA_ADULTOS!AK25</f>
        <v>-5924594.2175446274</v>
      </c>
      <c r="L16" s="9">
        <f>LMA_PEDIATRIA!AO25</f>
        <v>-5993750.760506874</v>
      </c>
      <c r="M16" s="9">
        <f>LNH_ADULTOS!AS25</f>
        <v>-56855739.009708308</v>
      </c>
      <c r="N16" s="9">
        <f t="shared" si="0"/>
        <v>2369219736.0520749</v>
      </c>
    </row>
    <row r="17" spans="1:14" x14ac:dyDescent="0.25">
      <c r="A17" t="s">
        <v>16</v>
      </c>
      <c r="B17" t="s">
        <v>33</v>
      </c>
      <c r="C17" s="9">
        <f>PROSTATA!AX26</f>
        <v>696317176.27240467</v>
      </c>
      <c r="D17" s="9">
        <f>PULMON!AT26</f>
        <v>855415976.95084381</v>
      </c>
      <c r="E17" s="9">
        <f>ESTOMAGO!AX26</f>
        <v>-56886801.202388763</v>
      </c>
      <c r="F17" s="9">
        <f>MAMA!AY26</f>
        <v>-410312484.28107452</v>
      </c>
      <c r="G17" s="9">
        <f>CERVIX!AY26</f>
        <v>-1753244796.1626105</v>
      </c>
      <c r="H17" s="9">
        <f>COLORRECTAL!AX26</f>
        <v>2587795226.2092485</v>
      </c>
      <c r="I17" s="9">
        <f>LLA_ADULTOS!AO26</f>
        <v>-165398504.55831116</v>
      </c>
      <c r="J17" s="9">
        <f>LLA_PEDIATRIA!AO26</f>
        <v>-421693026.6637423</v>
      </c>
      <c r="K17" s="9">
        <f>LMA_ADULTOS!AK26</f>
        <v>-418104285.22205406</v>
      </c>
      <c r="L17" s="9">
        <f>LMA_PEDIATRIA!AO26</f>
        <v>50806757.621930748</v>
      </c>
      <c r="M17" s="9">
        <f>LNH_ADULTOS!AS26</f>
        <v>264328534.72521973</v>
      </c>
      <c r="N17" s="9">
        <f t="shared" si="0"/>
        <v>1229023773.689466</v>
      </c>
    </row>
    <row r="18" spans="1:14" x14ac:dyDescent="0.25">
      <c r="A18" t="s">
        <v>17</v>
      </c>
      <c r="B18" t="s">
        <v>33</v>
      </c>
      <c r="C18" s="9">
        <f>PROSTATA!AX27</f>
        <v>63555823.675511748</v>
      </c>
      <c r="D18" s="9">
        <f>PULMON!AT27</f>
        <v>-82059599.160042584</v>
      </c>
      <c r="E18" s="9">
        <f>ESTOMAGO!AX27</f>
        <v>201722390.35811156</v>
      </c>
      <c r="F18" s="9">
        <f>MAMA!AY27</f>
        <v>21306364.206061751</v>
      </c>
      <c r="G18" s="9">
        <f>CERVIX!AY27</f>
        <v>690686098.13028669</v>
      </c>
      <c r="H18" s="9">
        <f>COLORRECTAL!AX27</f>
        <v>-68714681.205934256</v>
      </c>
      <c r="I18" s="9">
        <f>LLA_ADULTOS!AO27</f>
        <v>52594052.424409978</v>
      </c>
      <c r="J18" s="9">
        <f>LLA_PEDIATRIA!AO27</f>
        <v>-7838757.8915390791</v>
      </c>
      <c r="K18" s="9">
        <f>LMA_ADULTOS!AK27</f>
        <v>-1977301.7856964553</v>
      </c>
      <c r="L18" s="9">
        <f>LMA_PEDIATRIA!AO27</f>
        <v>1729727.2400248442</v>
      </c>
      <c r="M18" s="9">
        <f>LNH_ADULTOS!AS27</f>
        <v>-39977761.271466367</v>
      </c>
      <c r="N18" s="9">
        <f t="shared" si="0"/>
        <v>831026354.71972775</v>
      </c>
    </row>
    <row r="19" spans="1:14" x14ac:dyDescent="0.25">
      <c r="A19" t="s">
        <v>18</v>
      </c>
      <c r="B19" t="s">
        <v>33</v>
      </c>
      <c r="C19" s="9">
        <f>PROSTATA!AX28</f>
        <v>4832420.1387101263</v>
      </c>
      <c r="D19" s="9">
        <f>PULMON!AT28</f>
        <v>-28323045.436669804</v>
      </c>
      <c r="E19" s="9">
        <f>ESTOMAGO!AX28</f>
        <v>2073565.6612591222</v>
      </c>
      <c r="F19" s="9">
        <f>MAMA!AY28</f>
        <v>221788671.93336761</v>
      </c>
      <c r="G19" s="9">
        <f>CERVIX!AY28</f>
        <v>578796553.69222116</v>
      </c>
      <c r="H19" s="9">
        <f>COLORRECTAL!AX28</f>
        <v>108438747.88042627</v>
      </c>
      <c r="I19" s="9">
        <f>LLA_ADULTOS!AO28</f>
        <v>163034.55068867654</v>
      </c>
      <c r="J19" s="9">
        <f>LLA_PEDIATRIA!AO28</f>
        <v>2983332.4243519194</v>
      </c>
      <c r="K19" s="9">
        <f>LMA_ADULTOS!AK28</f>
        <v>362641.28461813461</v>
      </c>
      <c r="L19" s="9">
        <f>LMA_PEDIATRIA!AO28</f>
        <v>-1556844.4980315552</v>
      </c>
      <c r="M19" s="9">
        <f>LNH_ADULTOS!AS28</f>
        <v>100592894.61822179</v>
      </c>
      <c r="N19" s="9">
        <f t="shared" si="0"/>
        <v>990151972.24916351</v>
      </c>
    </row>
    <row r="20" spans="1:14" x14ac:dyDescent="0.25">
      <c r="A20" t="s">
        <v>19</v>
      </c>
      <c r="B20" t="s">
        <v>33</v>
      </c>
      <c r="C20" s="9">
        <f>PROSTATA!AX29</f>
        <v>234563879.55828521</v>
      </c>
      <c r="D20" s="9">
        <f>PULMON!AT29</f>
        <v>79499017.563408196</v>
      </c>
      <c r="E20" s="9">
        <f>ESTOMAGO!AX29</f>
        <v>2347833921.6073184</v>
      </c>
      <c r="F20" s="9">
        <f>MAMA!AY29</f>
        <v>-20322536.583819658</v>
      </c>
      <c r="G20" s="9">
        <f>CERVIX!AY29</f>
        <v>-32984355.274742119</v>
      </c>
      <c r="H20" s="9">
        <f>COLORRECTAL!AX29</f>
        <v>49525147.228429958</v>
      </c>
      <c r="I20" s="9">
        <f>LLA_ADULTOS!AO29</f>
        <v>-3974851.6109969201</v>
      </c>
      <c r="J20" s="9">
        <f>LLA_PEDIATRIA!AO29</f>
        <v>117521233.21325693</v>
      </c>
      <c r="K20" s="9">
        <f>LMA_ADULTOS!AK29</f>
        <v>-10642270.717507418</v>
      </c>
      <c r="L20" s="9">
        <f>LMA_PEDIATRIA!AO29</f>
        <v>10186300.323440515</v>
      </c>
      <c r="M20" s="9">
        <f>LNH_ADULTOS!AS29</f>
        <v>123899815.26648466</v>
      </c>
      <c r="N20" s="9">
        <f t="shared" si="0"/>
        <v>2895105300.5735574</v>
      </c>
    </row>
    <row r="21" spans="1:14" x14ac:dyDescent="0.25">
      <c r="A21" t="s">
        <v>20</v>
      </c>
      <c r="B21" t="s">
        <v>32</v>
      </c>
      <c r="C21" s="9">
        <f>PROSTATA!AX30</f>
        <v>-32113141.430862486</v>
      </c>
      <c r="D21" s="9">
        <f>PULMON!AT30</f>
        <v>1594187594.0237136</v>
      </c>
      <c r="E21" s="9">
        <f>ESTOMAGO!AX30</f>
        <v>-41765738.826899022</v>
      </c>
      <c r="F21" s="9">
        <f>MAMA!AY30</f>
        <v>1079649431.6417398</v>
      </c>
      <c r="G21" s="9">
        <f>CERVIX!AY30</f>
        <v>-59465378.024202086</v>
      </c>
      <c r="H21" s="9">
        <f>COLORRECTAL!AX30</f>
        <v>2451941235.7660623</v>
      </c>
      <c r="I21" s="9">
        <f>LLA_ADULTOS!AO30</f>
        <v>-8636853.3877247758</v>
      </c>
      <c r="J21" s="9">
        <f>LLA_PEDIATRIA!AO30</f>
        <v>120977885.9689773</v>
      </c>
      <c r="K21" s="9">
        <f>LMA_ADULTOS!AK30</f>
        <v>-10320783.810143152</v>
      </c>
      <c r="L21" s="9">
        <f>LMA_PEDIATRIA!AO30</f>
        <v>-18359400.469589561</v>
      </c>
      <c r="M21" s="9">
        <f>LNH_ADULTOS!AS30</f>
        <v>-79172513.401625663</v>
      </c>
      <c r="N21" s="9">
        <f t="shared" si="0"/>
        <v>4996922338.0494461</v>
      </c>
    </row>
    <row r="22" spans="1:14" x14ac:dyDescent="0.25">
      <c r="A22" t="s">
        <v>21</v>
      </c>
      <c r="B22" t="s">
        <v>32</v>
      </c>
      <c r="C22" s="9">
        <f>PROSTATA!AX31</f>
        <v>-75374023.556305528</v>
      </c>
      <c r="D22" s="9">
        <f>PULMON!AT31</f>
        <v>1063297223.9788269</v>
      </c>
      <c r="E22" s="9">
        <f>ESTOMAGO!AX31</f>
        <v>-134001239.37598002</v>
      </c>
      <c r="F22" s="9">
        <f>MAMA!AY31</f>
        <v>-790822814.62335944</v>
      </c>
      <c r="G22" s="9">
        <f>CERVIX!AY31</f>
        <v>-125768638.7244617</v>
      </c>
      <c r="H22" s="9">
        <f>COLORRECTAL!AX31</f>
        <v>361409272.23565674</v>
      </c>
      <c r="I22" s="9">
        <f>LLA_ADULTOS!AO31</f>
        <v>79424206.03093788</v>
      </c>
      <c r="J22" s="9">
        <f>LLA_PEDIATRIA!AO31</f>
        <v>-47635317.731548883</v>
      </c>
      <c r="K22" s="9">
        <f>LMA_ADULTOS!AK31</f>
        <v>116209297.05074182</v>
      </c>
      <c r="L22" s="9">
        <f>LMA_PEDIATRIA!AO31</f>
        <v>-21932021.726790883</v>
      </c>
      <c r="M22" s="9">
        <f>LNH_ADULTOS!AS31</f>
        <v>986582097.99606359</v>
      </c>
      <c r="N22" s="9">
        <f t="shared" si="0"/>
        <v>1411388041.5537806</v>
      </c>
    </row>
    <row r="23" spans="1:14" x14ac:dyDescent="0.25">
      <c r="A23" t="s">
        <v>22</v>
      </c>
      <c r="B23" t="s">
        <v>32</v>
      </c>
      <c r="C23" s="9">
        <f>PROSTATA!AX32</f>
        <v>788138754.17466974</v>
      </c>
      <c r="D23" s="9">
        <f>PULMON!AT32</f>
        <v>-96473722.611696899</v>
      </c>
      <c r="E23" s="9">
        <f>ESTOMAGO!AX32</f>
        <v>218335208.05503261</v>
      </c>
      <c r="F23" s="9">
        <f>MAMA!AY32</f>
        <v>-178393542.08237678</v>
      </c>
      <c r="G23" s="9">
        <f>CERVIX!AY32</f>
        <v>2188098.3531017303</v>
      </c>
      <c r="H23" s="9">
        <f>COLORRECTAL!AX32</f>
        <v>4902640946.1242561</v>
      </c>
      <c r="I23" s="9">
        <f>LLA_ADULTOS!AO32</f>
        <v>-10822165.88599271</v>
      </c>
      <c r="J23" s="9">
        <f>LLA_PEDIATRIA!AO32</f>
        <v>11219360.564280279</v>
      </c>
      <c r="K23" s="9">
        <f>LMA_ADULTOS!AK32</f>
        <v>-10573504.889573973</v>
      </c>
      <c r="L23" s="9">
        <f>LMA_PEDIATRIA!AO32</f>
        <v>-16275168.564042719</v>
      </c>
      <c r="M23" s="9">
        <f>LNH_ADULTOS!AS32</f>
        <v>640430109.04081559</v>
      </c>
      <c r="N23" s="9">
        <f t="shared" si="0"/>
        <v>6250414372.2784719</v>
      </c>
    </row>
    <row r="24" spans="1:14" x14ac:dyDescent="0.25">
      <c r="A24" t="s">
        <v>23</v>
      </c>
      <c r="B24" t="s">
        <v>32</v>
      </c>
      <c r="C24" s="9">
        <f>PROSTATA!AX33</f>
        <v>7216652448.7806025</v>
      </c>
      <c r="D24" s="9">
        <f>PULMON!AT33</f>
        <v>-164441131.46316516</v>
      </c>
      <c r="E24" s="9">
        <f>ESTOMAGO!AX33</f>
        <v>280521723.91931367</v>
      </c>
      <c r="F24" s="9">
        <f>MAMA!AY33</f>
        <v>-147528031.3187201</v>
      </c>
      <c r="G24" s="9">
        <f>CERVIX!AY33</f>
        <v>138941460.49976426</v>
      </c>
      <c r="H24" s="9">
        <f>COLORRECTAL!AX33</f>
        <v>698965189.97781944</v>
      </c>
      <c r="I24" s="9">
        <f>LLA_ADULTOS!AO33</f>
        <v>-19092208.043165285</v>
      </c>
      <c r="J24" s="9">
        <f>LLA_PEDIATRIA!AO33</f>
        <v>-16773785.05291491</v>
      </c>
      <c r="K24" s="9">
        <f>LMA_ADULTOS!AK33</f>
        <v>68245751.312058598</v>
      </c>
      <c r="L24" s="9">
        <f>LMA_PEDIATRIA!AO33</f>
        <v>-12461124.588844649</v>
      </c>
      <c r="M24" s="9">
        <f>LNH_ADULTOS!AS33</f>
        <v>-162457519.18347782</v>
      </c>
      <c r="N24" s="9">
        <f t="shared" si="0"/>
        <v>7880572774.8392715</v>
      </c>
    </row>
    <row r="25" spans="1:14" x14ac:dyDescent="0.25">
      <c r="A25" t="s">
        <v>24</v>
      </c>
      <c r="B25" t="s">
        <v>32</v>
      </c>
      <c r="C25" s="9">
        <f>PROSTATA!AX34</f>
        <v>-106417328.11363719</v>
      </c>
      <c r="D25" s="9">
        <f>PULMON!AT34</f>
        <v>-136129395.59823072</v>
      </c>
      <c r="E25" s="9">
        <f>ESTOMAGO!AX34</f>
        <v>15010345.600582696</v>
      </c>
      <c r="F25" s="9">
        <f>MAMA!AY34</f>
        <v>713858297.98940563</v>
      </c>
      <c r="G25" s="9">
        <f>CERVIX!AY34</f>
        <v>-36116378.157033212</v>
      </c>
      <c r="H25" s="9">
        <f>COLORRECTAL!AX34</f>
        <v>377312527.31818634</v>
      </c>
      <c r="I25" s="9">
        <f>LLA_ADULTOS!AO34</f>
        <v>11457312.103640277</v>
      </c>
      <c r="J25" s="9">
        <f>LLA_PEDIATRIA!AO34</f>
        <v>-18880789.768393092</v>
      </c>
      <c r="K25" s="9">
        <f>LMA_ADULTOS!AK34</f>
        <v>-3337592.2304182043</v>
      </c>
      <c r="L25" s="9">
        <f>LMA_PEDIATRIA!AO34</f>
        <v>-4669863.1146639073</v>
      </c>
      <c r="M25" s="9">
        <f>LNH_ADULTOS!AS34</f>
        <v>-31241432.366333984</v>
      </c>
      <c r="N25" s="9">
        <f t="shared" si="0"/>
        <v>780845703.66310465</v>
      </c>
    </row>
    <row r="26" spans="1:14" x14ac:dyDescent="0.25">
      <c r="A26" t="s">
        <v>25</v>
      </c>
      <c r="B26" t="s">
        <v>32</v>
      </c>
      <c r="C26" s="9">
        <f>PROSTATA!AX35</f>
        <v>-1231894671.2164721</v>
      </c>
      <c r="D26" s="9">
        <f>PULMON!AT35</f>
        <v>-1672629840.7703018</v>
      </c>
      <c r="E26" s="9">
        <f>ESTOMAGO!AX35</f>
        <v>-139029442.19829661</v>
      </c>
      <c r="F26" s="9">
        <f>MAMA!AY35</f>
        <v>-1905506103.1603875</v>
      </c>
      <c r="G26" s="9">
        <f>CERVIX!AY35</f>
        <v>653892772.04843497</v>
      </c>
      <c r="H26" s="9">
        <f>COLORRECTAL!AX35</f>
        <v>-884496660.19305491</v>
      </c>
      <c r="I26" s="9">
        <f>LLA_ADULTOS!AO35</f>
        <v>-10321697.013878003</v>
      </c>
      <c r="J26" s="9">
        <f>LLA_PEDIATRIA!AO35</f>
        <v>-24255793.47870405</v>
      </c>
      <c r="K26" s="9">
        <f>LMA_ADULTOS!AK35</f>
        <v>-91281219.915238917</v>
      </c>
      <c r="L26" s="9">
        <f>LMA_PEDIATRIA!AO35</f>
        <v>-18237801.784662936</v>
      </c>
      <c r="M26" s="9">
        <f>LNH_ADULTOS!AS35</f>
        <v>256082567.20135045</v>
      </c>
      <c r="N26" s="9">
        <f t="shared" si="0"/>
        <v>-5067677890.4812126</v>
      </c>
    </row>
    <row r="27" spans="1:14" x14ac:dyDescent="0.25">
      <c r="A27" t="s">
        <v>26</v>
      </c>
      <c r="B27" t="s">
        <v>32</v>
      </c>
      <c r="C27" s="9">
        <f>PROSTATA!AX36</f>
        <v>-1875669680.5789886</v>
      </c>
      <c r="D27" s="9">
        <f>PULMON!AT36</f>
        <v>-166104183.61543417</v>
      </c>
      <c r="E27" s="9">
        <f>ESTOMAGO!AX36</f>
        <v>-190873452.05160731</v>
      </c>
      <c r="F27" s="9">
        <f>MAMA!AY36</f>
        <v>-373874963.86355591</v>
      </c>
      <c r="G27" s="9">
        <f>CERVIX!AY36</f>
        <v>879735663.16281688</v>
      </c>
      <c r="H27" s="9">
        <f>COLORRECTAL!AX36</f>
        <v>-530907244.02751529</v>
      </c>
      <c r="I27" s="9">
        <f>LLA_ADULTOS!AO36</f>
        <v>-21319353.521285586</v>
      </c>
      <c r="J27" s="9">
        <f>LLA_PEDIATRIA!AO36</f>
        <v>101685876.55651805</v>
      </c>
      <c r="K27" s="9">
        <f>LMA_ADULTOS!AK36</f>
        <v>75661673.450196922</v>
      </c>
      <c r="L27" s="9">
        <f>LMA_PEDIATRIA!AO36</f>
        <v>20849029.998281963</v>
      </c>
      <c r="M27" s="9">
        <f>LNH_ADULTOS!AS36</f>
        <v>676731201.75305164</v>
      </c>
      <c r="N27" s="9">
        <f t="shared" si="0"/>
        <v>-1404085432.7375212</v>
      </c>
    </row>
    <row r="28" spans="1:14" x14ac:dyDescent="0.25">
      <c r="A28" t="s">
        <v>27</v>
      </c>
      <c r="B28" t="s">
        <v>32</v>
      </c>
      <c r="C28" s="9">
        <f>PROSTATA!AX37</f>
        <v>-5799498273.9157429</v>
      </c>
      <c r="D28" s="9">
        <f>PULMON!AT37</f>
        <v>-6678548050.5158157</v>
      </c>
      <c r="E28" s="9">
        <f>ESTOMAGO!AX37</f>
        <v>-1068073334.4543457</v>
      </c>
      <c r="F28" s="9">
        <f>MAMA!AY37</f>
        <v>-7695884609.5053692</v>
      </c>
      <c r="G28" s="9">
        <f>CERVIX!AY37</f>
        <v>-1420432721.2890165</v>
      </c>
      <c r="H28" s="9">
        <f>COLORRECTAL!AX37</f>
        <v>-4291314179.2576246</v>
      </c>
      <c r="I28" s="9">
        <f>LLA_ADULTOS!AO37</f>
        <v>-251066481.95372525</v>
      </c>
      <c r="J28" s="9">
        <f>LLA_PEDIATRIA!AO37</f>
        <v>-631013331.68547845</v>
      </c>
      <c r="K28" s="9">
        <f>LMA_ADULTOS!AK37</f>
        <v>-378836966.04306287</v>
      </c>
      <c r="L28" s="9">
        <f>LMA_PEDIATRIA!AO37</f>
        <v>-106967655.43244112</v>
      </c>
      <c r="M28" s="9">
        <f>LNH_ADULTOS!AS37</f>
        <v>-1702685006.6553459</v>
      </c>
      <c r="N28" s="9">
        <f t="shared" si="0"/>
        <v>-30024320610.70797</v>
      </c>
    </row>
    <row r="29" spans="1:14" x14ac:dyDescent="0.25">
      <c r="A29" t="s">
        <v>28</v>
      </c>
      <c r="B29" t="s">
        <v>32</v>
      </c>
      <c r="C29" s="9">
        <f>PROSTATA!AX38</f>
        <v>-3021631038.9480948</v>
      </c>
      <c r="D29" s="9">
        <f>PULMON!AT38</f>
        <v>-4184393508.0173564</v>
      </c>
      <c r="E29" s="9">
        <f>ESTOMAGO!AX38</f>
        <v>-366147123.06063557</v>
      </c>
      <c r="F29" s="9">
        <f>MAMA!AY38</f>
        <v>-4933574228.8816843</v>
      </c>
      <c r="G29" s="9">
        <f>CERVIX!AY38</f>
        <v>-887000886.56304646</v>
      </c>
      <c r="H29" s="9">
        <f>COLORRECTAL!AX38</f>
        <v>-1458443220.2933762</v>
      </c>
      <c r="I29" s="9">
        <f>LLA_ADULTOS!AO38</f>
        <v>-161091029.7294099</v>
      </c>
      <c r="J29" s="9">
        <f>LLA_PEDIATRIA!AO38</f>
        <v>-53563971.297152698</v>
      </c>
      <c r="K29" s="9">
        <f>LMA_ADULTOS!AK38</f>
        <v>-197238600.53611577</v>
      </c>
      <c r="L29" s="9">
        <f>LMA_PEDIATRIA!AO38</f>
        <v>-29709454.239749774</v>
      </c>
      <c r="M29" s="9">
        <f>LNH_ADULTOS!AS38</f>
        <v>-905390501.2357533</v>
      </c>
      <c r="N29" s="9">
        <f t="shared" si="0"/>
        <v>-16198183562.802378</v>
      </c>
    </row>
    <row r="30" spans="1:14" x14ac:dyDescent="0.25">
      <c r="A30" t="s">
        <v>29</v>
      </c>
      <c r="B30" t="s">
        <v>32</v>
      </c>
      <c r="C30" s="9">
        <f>PROSTATA!AX39</f>
        <v>262566136.28269577</v>
      </c>
      <c r="D30" s="9">
        <f>PULMON!AT39</f>
        <v>-217045735.58298826</v>
      </c>
      <c r="E30" s="9">
        <f>ESTOMAGO!AX39</f>
        <v>-325867462.35912728</v>
      </c>
      <c r="F30" s="9">
        <f>MAMA!AY39</f>
        <v>-2450987714.5746589</v>
      </c>
      <c r="G30" s="9">
        <f>CERVIX!AY39</f>
        <v>438907727.85444462</v>
      </c>
      <c r="H30" s="9">
        <f>COLORRECTAL!AX39</f>
        <v>-495723091.88892579</v>
      </c>
      <c r="I30" s="9">
        <f>LLA_ADULTOS!AO39</f>
        <v>-80968832.929190844</v>
      </c>
      <c r="J30" s="9">
        <f>LLA_PEDIATRIA!AO39</f>
        <v>-131188851.16015331</v>
      </c>
      <c r="K30" s="9">
        <f>LMA_ADULTOS!AK39</f>
        <v>-127120363.18704918</v>
      </c>
      <c r="L30" s="9">
        <f>LMA_PEDIATRIA!AO39</f>
        <v>-54026213.514545172</v>
      </c>
      <c r="M30" s="9">
        <f>LNH_ADULTOS!AS39</f>
        <v>-17989008.288030624</v>
      </c>
      <c r="N30" s="9">
        <f t="shared" si="0"/>
        <v>-3199443409.3475285</v>
      </c>
    </row>
    <row r="31" spans="1:14" x14ac:dyDescent="0.25">
      <c r="A31" t="s">
        <v>30</v>
      </c>
      <c r="B31" t="s">
        <v>32</v>
      </c>
      <c r="C31" s="9">
        <f>PROSTATA!AX40</f>
        <v>-1851271152.4752584</v>
      </c>
      <c r="D31" s="9">
        <f>PULMON!AT40</f>
        <v>-2492784125.7249684</v>
      </c>
      <c r="E31" s="9">
        <f>ESTOMAGO!AX40</f>
        <v>-382467302.70708001</v>
      </c>
      <c r="F31" s="9">
        <f>MAMA!AY40</f>
        <v>-3007652824.4834328</v>
      </c>
      <c r="G31" s="9">
        <f>CERVIX!AY40</f>
        <v>156265063.50702333</v>
      </c>
      <c r="H31" s="9">
        <f>COLORRECTAL!AX40</f>
        <v>-1612365914.2559452</v>
      </c>
      <c r="I31" s="9">
        <f>LLA_ADULTOS!AO40</f>
        <v>-26626877.094565079</v>
      </c>
      <c r="J31" s="9">
        <f>LLA_PEDIATRIA!AO40</f>
        <v>498828569.6319145</v>
      </c>
      <c r="K31" s="9">
        <f>LMA_ADULTOS!AK40</f>
        <v>-85268006.082963169</v>
      </c>
      <c r="L31" s="9">
        <f>LMA_PEDIATRIA!AO40</f>
        <v>60511909.57444381</v>
      </c>
      <c r="M31" s="9">
        <f>LNH_ADULTOS!AS40</f>
        <v>-470406165.67435515</v>
      </c>
      <c r="N31" s="9">
        <f t="shared" si="0"/>
        <v>-9213236825.7851868</v>
      </c>
    </row>
    <row r="32" spans="1:14" x14ac:dyDescent="0.25">
      <c r="A32" t="s">
        <v>31</v>
      </c>
      <c r="B32" t="s">
        <v>32</v>
      </c>
      <c r="C32" s="9">
        <f>PROSTATA!AX41</f>
        <v>48667951.042956829</v>
      </c>
      <c r="D32" s="9">
        <f>PULMON!AT41</f>
        <v>-3272007810.0786591</v>
      </c>
      <c r="E32" s="9">
        <f>ESTOMAGO!AX41</f>
        <v>-384523284.25002003</v>
      </c>
      <c r="F32" s="9">
        <f>MAMA!AY41</f>
        <v>-3377649768.3640952</v>
      </c>
      <c r="G32" s="9">
        <f>CERVIX!AY41</f>
        <v>-129211385.9725008</v>
      </c>
      <c r="H32" s="9">
        <f>COLORRECTAL!AX41</f>
        <v>-926620487.67045164</v>
      </c>
      <c r="I32" s="9">
        <f>LLA_ADULTOS!AO41</f>
        <v>56323044.331453115</v>
      </c>
      <c r="J32" s="9">
        <f>LLA_PEDIATRIA!AO41</f>
        <v>-143228467.81553799</v>
      </c>
      <c r="K32" s="9">
        <f>LMA_ADULTOS!AK41</f>
        <v>292606287.64168906</v>
      </c>
      <c r="L32" s="9">
        <f>LMA_PEDIATRIA!AO41</f>
        <v>-7748203.0520602912</v>
      </c>
      <c r="M32" s="9">
        <f>LNH_ADULTOS!AS41</f>
        <v>871790774.68671858</v>
      </c>
      <c r="N32" s="9">
        <f t="shared" si="0"/>
        <v>-6971601349.5005074</v>
      </c>
    </row>
    <row r="33" spans="1:14" x14ac:dyDescent="0.25">
      <c r="A33" s="10" t="s">
        <v>142</v>
      </c>
      <c r="C33" s="9">
        <f t="shared" ref="C33:M33" si="1">SUM(C1:C32)</f>
        <v>7.152557373046875E-6</v>
      </c>
      <c r="D33" s="9">
        <f t="shared" si="1"/>
        <v>-13985873783.452002</v>
      </c>
      <c r="E33" s="9">
        <f t="shared" si="1"/>
        <v>-8.3446502685546875E-7</v>
      </c>
      <c r="F33" s="9">
        <f t="shared" si="1"/>
        <v>4.291534423828125E-6</v>
      </c>
      <c r="G33" s="9">
        <f t="shared" si="1"/>
        <v>1.7881393432617188E-6</v>
      </c>
      <c r="H33" s="9">
        <f t="shared" si="1"/>
        <v>-9.059906005859375E-6</v>
      </c>
      <c r="I33" s="9">
        <f t="shared" si="1"/>
        <v>0</v>
      </c>
      <c r="J33" s="9">
        <f t="shared" si="1"/>
        <v>7.7486038208007813E-7</v>
      </c>
      <c r="K33" s="9">
        <f t="shared" si="1"/>
        <v>-894502873.8756001</v>
      </c>
      <c r="L33" s="9">
        <f t="shared" si="1"/>
        <v>3.2037496566772461E-7</v>
      </c>
      <c r="M33" s="9">
        <f t="shared" si="1"/>
        <v>-2542436816.455204</v>
      </c>
      <c r="N33" s="9">
        <f t="shared" si="0"/>
        <v>-17422813473.782803</v>
      </c>
    </row>
  </sheetData>
  <conditionalFormatting sqref="B1:B32">
    <cfRule type="notContainsText" dxfId="0" priority="1" operator="notContains" text="NB">
      <formula>ISERROR(SEARCH("NB",B1))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PROSTATA</vt:lpstr>
      <vt:lpstr>PULMON</vt:lpstr>
      <vt:lpstr>ESTOMAGO</vt:lpstr>
      <vt:lpstr>MAMA</vt:lpstr>
      <vt:lpstr>CERVIX</vt:lpstr>
      <vt:lpstr>COLORRECTAL</vt:lpstr>
      <vt:lpstr>LLA_ADULTOS</vt:lpstr>
      <vt:lpstr>LLA_PEDIATRIA</vt:lpstr>
      <vt:lpstr>LMA_ADULTOS</vt:lpstr>
      <vt:lpstr>LMA_PEDIATRIA</vt:lpstr>
      <vt:lpstr>LNH_ADULTOS</vt:lpstr>
      <vt:lpstr>Total Cáncer EPS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 Stata 22</dc:creator>
  <cp:lastModifiedBy>Eliana Mercedes Matallana Fonseca</cp:lastModifiedBy>
  <dcterms:created xsi:type="dcterms:W3CDTF">2025-11-26T19:57:33Z</dcterms:created>
  <dcterms:modified xsi:type="dcterms:W3CDTF">2025-12-01T18:54:59Z</dcterms:modified>
</cp:coreProperties>
</file>